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оходный отдел\2017 год\Дума\проект 2018-2020\"/>
    </mc:Choice>
  </mc:AlternateContent>
  <bookViews>
    <workbookView xWindow="0" yWindow="0" windowWidth="1944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1" l="1"/>
  <c r="L154" i="1"/>
  <c r="M154" i="1"/>
  <c r="N154" i="1"/>
  <c r="K154" i="1"/>
  <c r="N157" i="1"/>
  <c r="L102" i="1"/>
  <c r="N102" i="1"/>
  <c r="P61" i="1" l="1"/>
  <c r="P62" i="1"/>
  <c r="P76" i="1"/>
  <c r="P77" i="1"/>
  <c r="P78" i="1"/>
  <c r="P79" i="1"/>
  <c r="P108" i="1"/>
  <c r="P109" i="1"/>
  <c r="P110" i="1"/>
  <c r="P112" i="1"/>
  <c r="P113" i="1"/>
  <c r="P114" i="1"/>
  <c r="P115" i="1"/>
  <c r="P116" i="1"/>
  <c r="P117" i="1"/>
  <c r="P118" i="1"/>
  <c r="P119" i="1"/>
  <c r="P120" i="1"/>
  <c r="P121" i="1"/>
  <c r="P123" i="1"/>
  <c r="P124" i="1"/>
  <c r="P125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7" i="1"/>
  <c r="P148" i="1"/>
  <c r="P150" i="1"/>
  <c r="P151" i="1"/>
  <c r="N80" i="1"/>
  <c r="L60" i="1"/>
  <c r="M60" i="1"/>
  <c r="N60" i="1"/>
  <c r="K60" i="1"/>
  <c r="O112" i="1" l="1"/>
  <c r="O113" i="1"/>
  <c r="O114" i="1"/>
  <c r="O115" i="1"/>
  <c r="O116" i="1"/>
  <c r="O117" i="1"/>
  <c r="O118" i="1"/>
  <c r="O119" i="1"/>
  <c r="O120" i="1"/>
  <c r="O121" i="1"/>
  <c r="O122" i="1"/>
  <c r="O124" i="1"/>
  <c r="O125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7" i="1"/>
  <c r="O150" i="1"/>
  <c r="O151" i="1"/>
  <c r="N152" i="1"/>
  <c r="N146" i="1"/>
  <c r="N126" i="1"/>
  <c r="P126" i="1" s="1"/>
  <c r="N111" i="1"/>
  <c r="P111" i="1" s="1"/>
  <c r="N107" i="1"/>
  <c r="P107" i="1" s="1"/>
  <c r="N85" i="1"/>
  <c r="N78" i="1"/>
  <c r="N76" i="1"/>
  <c r="N71" i="1"/>
  <c r="N65" i="1"/>
  <c r="N63" i="1"/>
  <c r="N58" i="1"/>
  <c r="N53" i="1"/>
  <c r="N43" i="1"/>
  <c r="N40" i="1"/>
  <c r="N38" i="1"/>
  <c r="N35" i="1"/>
  <c r="N32" i="1"/>
  <c r="N29" i="1"/>
  <c r="N25" i="1"/>
  <c r="N22" i="1"/>
  <c r="N15" i="1"/>
  <c r="N14" i="1" s="1"/>
  <c r="N9" i="1"/>
  <c r="N52" i="1" l="1"/>
  <c r="N37" i="1"/>
  <c r="N21" i="1"/>
  <c r="N8" i="1"/>
  <c r="N106" i="1"/>
  <c r="N75" i="1"/>
  <c r="E158" i="1"/>
  <c r="L157" i="1"/>
  <c r="J157" i="1"/>
  <c r="H157" i="1"/>
  <c r="F157" i="1"/>
  <c r="D157" i="1"/>
  <c r="C157" i="1"/>
  <c r="E155" i="1"/>
  <c r="J154" i="1"/>
  <c r="H154" i="1"/>
  <c r="F154" i="1"/>
  <c r="D154" i="1"/>
  <c r="C154" i="1"/>
  <c r="J153" i="1"/>
  <c r="F153" i="1"/>
  <c r="E153" i="1"/>
  <c r="E152" i="1" s="1"/>
  <c r="L152" i="1"/>
  <c r="J152" i="1"/>
  <c r="H152" i="1"/>
  <c r="F152" i="1"/>
  <c r="D152" i="1"/>
  <c r="C152" i="1"/>
  <c r="L151" i="1"/>
  <c r="J151" i="1"/>
  <c r="H151" i="1"/>
  <c r="E151" i="1"/>
  <c r="F151" i="1" s="1"/>
  <c r="L150" i="1"/>
  <c r="J150" i="1"/>
  <c r="H150" i="1"/>
  <c r="E150" i="1"/>
  <c r="F150" i="1" s="1"/>
  <c r="L149" i="1"/>
  <c r="J149" i="1"/>
  <c r="H149" i="1"/>
  <c r="E149" i="1"/>
  <c r="M148" i="1"/>
  <c r="K148" i="1"/>
  <c r="O148" i="1" s="1"/>
  <c r="I148" i="1"/>
  <c r="I146" i="1" s="1"/>
  <c r="G148" i="1"/>
  <c r="F148" i="1" s="1"/>
  <c r="L147" i="1"/>
  <c r="J147" i="1"/>
  <c r="H147" i="1"/>
  <c r="E147" i="1"/>
  <c r="F147" i="1" s="1"/>
  <c r="K146" i="1"/>
  <c r="O146" i="1" s="1"/>
  <c r="D146" i="1"/>
  <c r="C146" i="1"/>
  <c r="L144" i="1"/>
  <c r="J144" i="1"/>
  <c r="H144" i="1"/>
  <c r="E144" i="1"/>
  <c r="F144" i="1" s="1"/>
  <c r="L143" i="1"/>
  <c r="J143" i="1"/>
  <c r="H143" i="1"/>
  <c r="E143" i="1"/>
  <c r="F143" i="1" s="1"/>
  <c r="L142" i="1"/>
  <c r="J142" i="1"/>
  <c r="H142" i="1"/>
  <c r="E142" i="1"/>
  <c r="F142" i="1" s="1"/>
  <c r="L141" i="1"/>
  <c r="J141" i="1"/>
  <c r="H141" i="1"/>
  <c r="E141" i="1"/>
  <c r="F141" i="1" s="1"/>
  <c r="L140" i="1"/>
  <c r="J140" i="1"/>
  <c r="H140" i="1"/>
  <c r="E140" i="1"/>
  <c r="F140" i="1" s="1"/>
  <c r="M139" i="1"/>
  <c r="J139" i="1"/>
  <c r="H139" i="1"/>
  <c r="E139" i="1"/>
  <c r="F139" i="1" s="1"/>
  <c r="L138" i="1"/>
  <c r="J138" i="1"/>
  <c r="H138" i="1"/>
  <c r="E138" i="1"/>
  <c r="F138" i="1" s="1"/>
  <c r="L137" i="1"/>
  <c r="J137" i="1"/>
  <c r="H137" i="1"/>
  <c r="E137" i="1"/>
  <c r="F137" i="1" s="1"/>
  <c r="M136" i="1"/>
  <c r="J136" i="1"/>
  <c r="H136" i="1"/>
  <c r="E136" i="1"/>
  <c r="F136" i="1" s="1"/>
  <c r="L135" i="1"/>
  <c r="J135" i="1"/>
  <c r="H135" i="1"/>
  <c r="E135" i="1"/>
  <c r="F135" i="1" s="1"/>
  <c r="L134" i="1"/>
  <c r="J134" i="1"/>
  <c r="H134" i="1"/>
  <c r="E134" i="1"/>
  <c r="F134" i="1" s="1"/>
  <c r="L133" i="1"/>
  <c r="J133" i="1"/>
  <c r="H133" i="1"/>
  <c r="E133" i="1"/>
  <c r="F133" i="1" s="1"/>
  <c r="L132" i="1"/>
  <c r="J132" i="1"/>
  <c r="H132" i="1"/>
  <c r="E132" i="1"/>
  <c r="F132" i="1" s="1"/>
  <c r="L131" i="1"/>
  <c r="J131" i="1"/>
  <c r="H131" i="1"/>
  <c r="E131" i="1"/>
  <c r="F131" i="1" s="1"/>
  <c r="L130" i="1"/>
  <c r="J130" i="1"/>
  <c r="H130" i="1"/>
  <c r="E130" i="1"/>
  <c r="F130" i="1" s="1"/>
  <c r="L129" i="1"/>
  <c r="J129" i="1"/>
  <c r="H129" i="1"/>
  <c r="E129" i="1"/>
  <c r="F129" i="1" s="1"/>
  <c r="L128" i="1"/>
  <c r="J128" i="1"/>
  <c r="H128" i="1"/>
  <c r="E128" i="1"/>
  <c r="F128" i="1" s="1"/>
  <c r="L127" i="1"/>
  <c r="J127" i="1"/>
  <c r="H127" i="1"/>
  <c r="E127" i="1"/>
  <c r="K126" i="1"/>
  <c r="O126" i="1" s="1"/>
  <c r="I126" i="1"/>
  <c r="G126" i="1"/>
  <c r="D126" i="1"/>
  <c r="C126" i="1"/>
  <c r="M125" i="1"/>
  <c r="L125" i="1" s="1"/>
  <c r="J125" i="1"/>
  <c r="H125" i="1"/>
  <c r="E125" i="1"/>
  <c r="F125" i="1" s="1"/>
  <c r="L124" i="1"/>
  <c r="J124" i="1"/>
  <c r="H124" i="1"/>
  <c r="E124" i="1"/>
  <c r="F124" i="1" s="1"/>
  <c r="K123" i="1"/>
  <c r="O123" i="1" s="1"/>
  <c r="H123" i="1"/>
  <c r="E123" i="1"/>
  <c r="F123" i="1" s="1"/>
  <c r="L122" i="1"/>
  <c r="J122" i="1"/>
  <c r="H122" i="1"/>
  <c r="E122" i="1"/>
  <c r="F122" i="1" s="1"/>
  <c r="L121" i="1"/>
  <c r="J121" i="1"/>
  <c r="H121" i="1"/>
  <c r="E121" i="1"/>
  <c r="F121" i="1" s="1"/>
  <c r="L120" i="1"/>
  <c r="J120" i="1"/>
  <c r="H120" i="1"/>
  <c r="E120" i="1"/>
  <c r="F120" i="1" s="1"/>
  <c r="L119" i="1"/>
  <c r="J119" i="1"/>
  <c r="H119" i="1"/>
  <c r="E119" i="1"/>
  <c r="F119" i="1" s="1"/>
  <c r="L118" i="1"/>
  <c r="J118" i="1"/>
  <c r="H118" i="1"/>
  <c r="E118" i="1"/>
  <c r="F118" i="1" s="1"/>
  <c r="L117" i="1"/>
  <c r="J117" i="1"/>
  <c r="H117" i="1"/>
  <c r="E117" i="1"/>
  <c r="F117" i="1" s="1"/>
  <c r="L116" i="1"/>
  <c r="J116" i="1"/>
  <c r="H116" i="1"/>
  <c r="E116" i="1"/>
  <c r="F116" i="1" s="1"/>
  <c r="L115" i="1"/>
  <c r="J115" i="1"/>
  <c r="H115" i="1"/>
  <c r="E115" i="1"/>
  <c r="F115" i="1" s="1"/>
  <c r="L114" i="1"/>
  <c r="J114" i="1"/>
  <c r="H114" i="1"/>
  <c r="E114" i="1"/>
  <c r="F114" i="1" s="1"/>
  <c r="L113" i="1"/>
  <c r="J113" i="1"/>
  <c r="H113" i="1"/>
  <c r="E113" i="1"/>
  <c r="F113" i="1" s="1"/>
  <c r="L112" i="1"/>
  <c r="J112" i="1"/>
  <c r="H112" i="1"/>
  <c r="E112" i="1"/>
  <c r="F112" i="1" s="1"/>
  <c r="I111" i="1"/>
  <c r="G111" i="1"/>
  <c r="D111" i="1"/>
  <c r="C111" i="1"/>
  <c r="L110" i="1"/>
  <c r="J110" i="1"/>
  <c r="H110" i="1"/>
  <c r="E110" i="1"/>
  <c r="F110" i="1" s="1"/>
  <c r="L109" i="1"/>
  <c r="J109" i="1"/>
  <c r="H109" i="1"/>
  <c r="E109" i="1"/>
  <c r="L108" i="1"/>
  <c r="J108" i="1"/>
  <c r="H108" i="1"/>
  <c r="E108" i="1"/>
  <c r="F108" i="1" s="1"/>
  <c r="M107" i="1"/>
  <c r="K107" i="1"/>
  <c r="I107" i="1"/>
  <c r="G107" i="1"/>
  <c r="D107" i="1"/>
  <c r="C107" i="1"/>
  <c r="E104" i="1"/>
  <c r="G104" i="1" s="1"/>
  <c r="J102" i="1"/>
  <c r="H102" i="1"/>
  <c r="F102" i="1"/>
  <c r="D102" i="1"/>
  <c r="C102" i="1"/>
  <c r="L101" i="1"/>
  <c r="J101" i="1"/>
  <c r="F101" i="1"/>
  <c r="C101" i="1"/>
  <c r="C85" i="1" s="1"/>
  <c r="K100" i="1"/>
  <c r="J99" i="1"/>
  <c r="E99" i="1"/>
  <c r="G99" i="1" s="1"/>
  <c r="I99" i="1" s="1"/>
  <c r="E98" i="1"/>
  <c r="G98" i="1" s="1"/>
  <c r="I98" i="1" s="1"/>
  <c r="K98" i="1" s="1"/>
  <c r="L97" i="1"/>
  <c r="F97" i="1"/>
  <c r="E97" i="1"/>
  <c r="E96" i="1"/>
  <c r="G96" i="1" s="1"/>
  <c r="I96" i="1" s="1"/>
  <c r="K96" i="1" s="1"/>
  <c r="E95" i="1"/>
  <c r="G95" i="1" s="1"/>
  <c r="I95" i="1" s="1"/>
  <c r="K95" i="1" s="1"/>
  <c r="L94" i="1"/>
  <c r="E94" i="1"/>
  <c r="G94" i="1" s="1"/>
  <c r="I94" i="1" s="1"/>
  <c r="K94" i="1" s="1"/>
  <c r="O94" i="1" s="1"/>
  <c r="F93" i="1"/>
  <c r="E93" i="1"/>
  <c r="J92" i="1"/>
  <c r="F92" i="1"/>
  <c r="E92" i="1"/>
  <c r="E91" i="1"/>
  <c r="G91" i="1" s="1"/>
  <c r="I91" i="1" s="1"/>
  <c r="K91" i="1" s="1"/>
  <c r="E90" i="1"/>
  <c r="G90" i="1" s="1"/>
  <c r="I90" i="1" s="1"/>
  <c r="K90" i="1" s="1"/>
  <c r="E88" i="1"/>
  <c r="G88" i="1" s="1"/>
  <c r="I88" i="1" s="1"/>
  <c r="K88" i="1" s="1"/>
  <c r="E87" i="1"/>
  <c r="E86" i="1"/>
  <c r="G86" i="1" s="1"/>
  <c r="I86" i="1" s="1"/>
  <c r="H85" i="1"/>
  <c r="D85" i="1"/>
  <c r="E84" i="1"/>
  <c r="G84" i="1" s="1"/>
  <c r="I84" i="1" s="1"/>
  <c r="K84" i="1" s="1"/>
  <c r="M84" i="1" s="1"/>
  <c r="P84" i="1" s="1"/>
  <c r="J83" i="1"/>
  <c r="J80" i="1" s="1"/>
  <c r="E83" i="1"/>
  <c r="G83" i="1" s="1"/>
  <c r="I83" i="1" s="1"/>
  <c r="K83" i="1" s="1"/>
  <c r="E82" i="1"/>
  <c r="G82" i="1" s="1"/>
  <c r="I82" i="1" s="1"/>
  <c r="K82" i="1" s="1"/>
  <c r="E81" i="1"/>
  <c r="G81" i="1" s="1"/>
  <c r="L80" i="1"/>
  <c r="H80" i="1"/>
  <c r="F80" i="1"/>
  <c r="D80" i="1"/>
  <c r="C80" i="1"/>
  <c r="G79" i="1"/>
  <c r="I79" i="1" s="1"/>
  <c r="I78" i="1" s="1"/>
  <c r="E79" i="1"/>
  <c r="E78" i="1" s="1"/>
  <c r="L78" i="1"/>
  <c r="J78" i="1"/>
  <c r="H78" i="1"/>
  <c r="F78" i="1"/>
  <c r="D78" i="1"/>
  <c r="C78" i="1"/>
  <c r="E77" i="1"/>
  <c r="G77" i="1" s="1"/>
  <c r="L76" i="1"/>
  <c r="J76" i="1"/>
  <c r="J75" i="1" s="1"/>
  <c r="H76" i="1"/>
  <c r="F76" i="1"/>
  <c r="F75" i="1" s="1"/>
  <c r="D76" i="1"/>
  <c r="C76" i="1"/>
  <c r="G74" i="1"/>
  <c r="I74" i="1" s="1"/>
  <c r="K74" i="1" s="1"/>
  <c r="E73" i="1"/>
  <c r="G72" i="1"/>
  <c r="I72" i="1" s="1"/>
  <c r="K72" i="1" s="1"/>
  <c r="L71" i="1"/>
  <c r="J71" i="1"/>
  <c r="H71" i="1"/>
  <c r="F71" i="1"/>
  <c r="D71" i="1"/>
  <c r="C71" i="1"/>
  <c r="E70" i="1"/>
  <c r="G70" i="1" s="1"/>
  <c r="I70" i="1" s="1"/>
  <c r="K70" i="1" s="1"/>
  <c r="E69" i="1"/>
  <c r="G69" i="1" s="1"/>
  <c r="I69" i="1" s="1"/>
  <c r="K69" i="1" s="1"/>
  <c r="E68" i="1"/>
  <c r="G68" i="1" s="1"/>
  <c r="I68" i="1" s="1"/>
  <c r="K68" i="1" s="1"/>
  <c r="E67" i="1"/>
  <c r="G67" i="1" s="1"/>
  <c r="I67" i="1" s="1"/>
  <c r="K67" i="1" s="1"/>
  <c r="E66" i="1"/>
  <c r="L65" i="1"/>
  <c r="J65" i="1"/>
  <c r="H65" i="1"/>
  <c r="F65" i="1"/>
  <c r="D65" i="1"/>
  <c r="C65" i="1"/>
  <c r="E64" i="1"/>
  <c r="L63" i="1"/>
  <c r="J63" i="1"/>
  <c r="H63" i="1"/>
  <c r="F63" i="1"/>
  <c r="D63" i="1"/>
  <c r="C63" i="1"/>
  <c r="L59" i="1"/>
  <c r="L58" i="1" s="1"/>
  <c r="E59" i="1"/>
  <c r="G59" i="1" s="1"/>
  <c r="J58" i="1"/>
  <c r="H58" i="1"/>
  <c r="F58" i="1"/>
  <c r="D58" i="1"/>
  <c r="C58" i="1"/>
  <c r="E57" i="1"/>
  <c r="G57" i="1" s="1"/>
  <c r="I57" i="1" s="1"/>
  <c r="K57" i="1" s="1"/>
  <c r="L56" i="1"/>
  <c r="J56" i="1"/>
  <c r="E56" i="1"/>
  <c r="G56" i="1" s="1"/>
  <c r="I56" i="1" s="1"/>
  <c r="J55" i="1"/>
  <c r="J53" i="1" s="1"/>
  <c r="F55" i="1"/>
  <c r="E55" i="1"/>
  <c r="L54" i="1"/>
  <c r="F54" i="1"/>
  <c r="E54" i="1"/>
  <c r="H53" i="1"/>
  <c r="H52" i="1" s="1"/>
  <c r="D53" i="1"/>
  <c r="C53" i="1"/>
  <c r="E51" i="1"/>
  <c r="G51" i="1" s="1"/>
  <c r="I51" i="1" s="1"/>
  <c r="E50" i="1"/>
  <c r="G50" i="1" s="1"/>
  <c r="I50" i="1" s="1"/>
  <c r="K50" i="1" s="1"/>
  <c r="E48" i="1"/>
  <c r="G48" i="1" s="1"/>
  <c r="L47" i="1"/>
  <c r="J47" i="1"/>
  <c r="H47" i="1"/>
  <c r="F47" i="1"/>
  <c r="D47" i="1"/>
  <c r="C47" i="1"/>
  <c r="E46" i="1"/>
  <c r="G46" i="1" s="1"/>
  <c r="I46" i="1" s="1"/>
  <c r="K46" i="1" s="1"/>
  <c r="E45" i="1"/>
  <c r="E44" i="1"/>
  <c r="G44" i="1" s="1"/>
  <c r="I44" i="1" s="1"/>
  <c r="K44" i="1" s="1"/>
  <c r="O44" i="1" s="1"/>
  <c r="L43" i="1"/>
  <c r="J43" i="1"/>
  <c r="H43" i="1"/>
  <c r="F43" i="1"/>
  <c r="D43" i="1"/>
  <c r="C43" i="1"/>
  <c r="E42" i="1"/>
  <c r="G42" i="1" s="1"/>
  <c r="I42" i="1" s="1"/>
  <c r="K42" i="1" s="1"/>
  <c r="E41" i="1"/>
  <c r="G41" i="1" s="1"/>
  <c r="I41" i="1" s="1"/>
  <c r="K41" i="1" s="1"/>
  <c r="O41" i="1" s="1"/>
  <c r="L40" i="1"/>
  <c r="J40" i="1"/>
  <c r="H40" i="1"/>
  <c r="F40" i="1"/>
  <c r="D40" i="1"/>
  <c r="C40" i="1"/>
  <c r="E39" i="1"/>
  <c r="G39" i="1" s="1"/>
  <c r="G38" i="1" s="1"/>
  <c r="L38" i="1"/>
  <c r="L37" i="1" s="1"/>
  <c r="J38" i="1"/>
  <c r="H38" i="1"/>
  <c r="F38" i="1"/>
  <c r="F37" i="1" s="1"/>
  <c r="D38" i="1"/>
  <c r="D37" i="1" s="1"/>
  <c r="C38" i="1"/>
  <c r="E36" i="1"/>
  <c r="E35" i="1" s="1"/>
  <c r="L35" i="1"/>
  <c r="J35" i="1"/>
  <c r="H35" i="1"/>
  <c r="F35" i="1"/>
  <c r="D35" i="1"/>
  <c r="C35" i="1"/>
  <c r="E34" i="1"/>
  <c r="G34" i="1" s="1"/>
  <c r="I34" i="1" s="1"/>
  <c r="K34" i="1" s="1"/>
  <c r="E33" i="1"/>
  <c r="G33" i="1" s="1"/>
  <c r="I33" i="1" s="1"/>
  <c r="L32" i="1"/>
  <c r="J32" i="1"/>
  <c r="H32" i="1"/>
  <c r="F32" i="1"/>
  <c r="D32" i="1"/>
  <c r="C32" i="1"/>
  <c r="E31" i="1"/>
  <c r="G31" i="1" s="1"/>
  <c r="I31" i="1" s="1"/>
  <c r="K31" i="1" s="1"/>
  <c r="E30" i="1"/>
  <c r="G30" i="1" s="1"/>
  <c r="L29" i="1"/>
  <c r="J29" i="1"/>
  <c r="H29" i="1"/>
  <c r="F29" i="1"/>
  <c r="D29" i="1"/>
  <c r="C29" i="1"/>
  <c r="G28" i="1"/>
  <c r="I28" i="1" s="1"/>
  <c r="K28" i="1" s="1"/>
  <c r="E27" i="1"/>
  <c r="E25" i="1" s="1"/>
  <c r="F26" i="1"/>
  <c r="F25" i="1" s="1"/>
  <c r="L25" i="1"/>
  <c r="J25" i="1"/>
  <c r="H25" i="1"/>
  <c r="D25" i="1"/>
  <c r="D21" i="1" s="1"/>
  <c r="C25" i="1"/>
  <c r="E24" i="1"/>
  <c r="E22" i="1" s="1"/>
  <c r="L23" i="1"/>
  <c r="L22" i="1" s="1"/>
  <c r="L21" i="1" s="1"/>
  <c r="L20" i="1" s="1"/>
  <c r="G23" i="1"/>
  <c r="I23" i="1" s="1"/>
  <c r="K23" i="1" s="1"/>
  <c r="O23" i="1" s="1"/>
  <c r="J22" i="1"/>
  <c r="H22" i="1"/>
  <c r="F22" i="1"/>
  <c r="C22" i="1"/>
  <c r="E19" i="1"/>
  <c r="G19" i="1" s="1"/>
  <c r="I19" i="1" s="1"/>
  <c r="K19" i="1" s="1"/>
  <c r="M19" i="1" s="1"/>
  <c r="E18" i="1"/>
  <c r="G18" i="1" s="1"/>
  <c r="I18" i="1" s="1"/>
  <c r="K18" i="1" s="1"/>
  <c r="L17" i="1"/>
  <c r="L15" i="1" s="1"/>
  <c r="L14" i="1" s="1"/>
  <c r="E17" i="1"/>
  <c r="G17" i="1" s="1"/>
  <c r="I17" i="1" s="1"/>
  <c r="K17" i="1" s="1"/>
  <c r="O17" i="1" s="1"/>
  <c r="E16" i="1"/>
  <c r="G16" i="1" s="1"/>
  <c r="I16" i="1" s="1"/>
  <c r="J15" i="1"/>
  <c r="J14" i="1" s="1"/>
  <c r="H15" i="1"/>
  <c r="H14" i="1" s="1"/>
  <c r="F15" i="1"/>
  <c r="F14" i="1" s="1"/>
  <c r="D15" i="1"/>
  <c r="D14" i="1" s="1"/>
  <c r="C15" i="1"/>
  <c r="C14" i="1" s="1"/>
  <c r="E13" i="1"/>
  <c r="G13" i="1" s="1"/>
  <c r="I13" i="1" s="1"/>
  <c r="K13" i="1" s="1"/>
  <c r="E12" i="1"/>
  <c r="G12" i="1" s="1"/>
  <c r="I12" i="1" s="1"/>
  <c r="K12" i="1" s="1"/>
  <c r="E11" i="1"/>
  <c r="G11" i="1" s="1"/>
  <c r="I11" i="1" s="1"/>
  <c r="K11" i="1" s="1"/>
  <c r="E10" i="1"/>
  <c r="G10" i="1" s="1"/>
  <c r="L9" i="1"/>
  <c r="L8" i="1" s="1"/>
  <c r="J9" i="1"/>
  <c r="J8" i="1" s="1"/>
  <c r="H9" i="1"/>
  <c r="H8" i="1" s="1"/>
  <c r="F9" i="1"/>
  <c r="F8" i="1" s="1"/>
  <c r="C9" i="1"/>
  <c r="C8" i="1" s="1"/>
  <c r="D8" i="1"/>
  <c r="D52" i="1" l="1"/>
  <c r="D49" i="1" s="1"/>
  <c r="H75" i="1"/>
  <c r="L75" i="1"/>
  <c r="J21" i="1"/>
  <c r="C37" i="1"/>
  <c r="D75" i="1"/>
  <c r="D7" i="1" s="1"/>
  <c r="D106" i="1"/>
  <c r="D105" i="1" s="1"/>
  <c r="L148" i="1"/>
  <c r="L146" i="1" s="1"/>
  <c r="J52" i="1"/>
  <c r="J49" i="1" s="1"/>
  <c r="L139" i="1"/>
  <c r="M74" i="1"/>
  <c r="P74" i="1" s="1"/>
  <c r="O74" i="1"/>
  <c r="M83" i="1"/>
  <c r="P83" i="1" s="1"/>
  <c r="O83" i="1"/>
  <c r="M82" i="1"/>
  <c r="P82" i="1" s="1"/>
  <c r="O82" i="1"/>
  <c r="M72" i="1"/>
  <c r="P72" i="1" s="1"/>
  <c r="O72" i="1"/>
  <c r="E102" i="1"/>
  <c r="M90" i="1"/>
  <c r="O90" i="1"/>
  <c r="M91" i="1"/>
  <c r="P91" i="1" s="1"/>
  <c r="O91" i="1"/>
  <c r="M95" i="1"/>
  <c r="P95" i="1" s="1"/>
  <c r="O95" i="1"/>
  <c r="M100" i="1"/>
  <c r="O100" i="1"/>
  <c r="M88" i="1"/>
  <c r="P88" i="1" s="1"/>
  <c r="M96" i="1"/>
  <c r="P96" i="1" s="1"/>
  <c r="O96" i="1"/>
  <c r="M98" i="1"/>
  <c r="P98" i="1" s="1"/>
  <c r="O98" i="1"/>
  <c r="N105" i="1"/>
  <c r="G36" i="1"/>
  <c r="I36" i="1" s="1"/>
  <c r="K36" i="1" s="1"/>
  <c r="O36" i="1" s="1"/>
  <c r="G55" i="1"/>
  <c r="I55" i="1" s="1"/>
  <c r="K55" i="1" s="1"/>
  <c r="M69" i="1"/>
  <c r="P69" i="1" s="1"/>
  <c r="O69" i="1"/>
  <c r="M46" i="1"/>
  <c r="P46" i="1" s="1"/>
  <c r="O46" i="1"/>
  <c r="M57" i="1"/>
  <c r="P57" i="1" s="1"/>
  <c r="O57" i="1"/>
  <c r="M12" i="1"/>
  <c r="P12" i="1" s="1"/>
  <c r="O12" i="1"/>
  <c r="M28" i="1"/>
  <c r="M31" i="1"/>
  <c r="P31" i="1" s="1"/>
  <c r="O31" i="1"/>
  <c r="M50" i="1"/>
  <c r="P50" i="1" s="1"/>
  <c r="M11" i="1"/>
  <c r="P11" i="1" s="1"/>
  <c r="O11" i="1"/>
  <c r="M13" i="1"/>
  <c r="P13" i="1" s="1"/>
  <c r="O13" i="1"/>
  <c r="M34" i="1"/>
  <c r="M42" i="1"/>
  <c r="P42" i="1" s="1"/>
  <c r="O42" i="1"/>
  <c r="M67" i="1"/>
  <c r="P67" i="1" s="1"/>
  <c r="O67" i="1"/>
  <c r="M70" i="1"/>
  <c r="P70" i="1" s="1"/>
  <c r="O70" i="1"/>
  <c r="M18" i="1"/>
  <c r="P18" i="1" s="1"/>
  <c r="O18" i="1"/>
  <c r="E43" i="1"/>
  <c r="E47" i="1"/>
  <c r="M68" i="1"/>
  <c r="P68" i="1" s="1"/>
  <c r="O68" i="1"/>
  <c r="N49" i="1"/>
  <c r="N20" i="1"/>
  <c r="E9" i="1"/>
  <c r="E8" i="1" s="1"/>
  <c r="M23" i="1"/>
  <c r="P23" i="1" s="1"/>
  <c r="H49" i="1"/>
  <c r="K56" i="1"/>
  <c r="G153" i="1"/>
  <c r="I153" i="1" s="1"/>
  <c r="M17" i="1"/>
  <c r="P17" i="1" s="1"/>
  <c r="E32" i="1"/>
  <c r="E40" i="1"/>
  <c r="G93" i="1"/>
  <c r="I93" i="1" s="1"/>
  <c r="K93" i="1" s="1"/>
  <c r="H107" i="1"/>
  <c r="J148" i="1"/>
  <c r="J146" i="1" s="1"/>
  <c r="J20" i="1"/>
  <c r="D20" i="1"/>
  <c r="M94" i="1"/>
  <c r="P94" i="1" s="1"/>
  <c r="I48" i="1"/>
  <c r="I47" i="1" s="1"/>
  <c r="G47" i="1"/>
  <c r="I77" i="1"/>
  <c r="G76" i="1"/>
  <c r="I59" i="1"/>
  <c r="G58" i="1"/>
  <c r="I104" i="1"/>
  <c r="I102" i="1" s="1"/>
  <c r="G102" i="1"/>
  <c r="H126" i="1"/>
  <c r="E21" i="1"/>
  <c r="G35" i="1"/>
  <c r="C52" i="1"/>
  <c r="C49" i="1" s="1"/>
  <c r="E53" i="1"/>
  <c r="E58" i="1"/>
  <c r="G92" i="1"/>
  <c r="I92" i="1" s="1"/>
  <c r="F85" i="1"/>
  <c r="G97" i="1"/>
  <c r="I97" i="1" s="1"/>
  <c r="K97" i="1" s="1"/>
  <c r="E101" i="1"/>
  <c r="G101" i="1" s="1"/>
  <c r="I101" i="1" s="1"/>
  <c r="K101" i="1" s="1"/>
  <c r="I106" i="1"/>
  <c r="J126" i="1"/>
  <c r="M146" i="1"/>
  <c r="P146" i="1" s="1"/>
  <c r="H148" i="1"/>
  <c r="H146" i="1" s="1"/>
  <c r="H37" i="1"/>
  <c r="C21" i="1"/>
  <c r="C20" i="1" s="1"/>
  <c r="I32" i="1"/>
  <c r="M111" i="1"/>
  <c r="M126" i="1"/>
  <c r="G146" i="1"/>
  <c r="G106" i="1" s="1"/>
  <c r="F21" i="1"/>
  <c r="F20" i="1" s="1"/>
  <c r="F53" i="1"/>
  <c r="F52" i="1" s="1"/>
  <c r="F49" i="1" s="1"/>
  <c r="E76" i="1"/>
  <c r="K79" i="1"/>
  <c r="O79" i="1" s="1"/>
  <c r="J85" i="1"/>
  <c r="L107" i="1"/>
  <c r="J107" i="1"/>
  <c r="E111" i="1"/>
  <c r="M36" i="1"/>
  <c r="M44" i="1"/>
  <c r="P44" i="1" s="1"/>
  <c r="I30" i="1"/>
  <c r="G29" i="1"/>
  <c r="K40" i="1"/>
  <c r="O40" i="1" s="1"/>
  <c r="M41" i="1"/>
  <c r="I10" i="1"/>
  <c r="G9" i="1"/>
  <c r="G8" i="1" s="1"/>
  <c r="K16" i="1"/>
  <c r="O16" i="1" s="1"/>
  <c r="I15" i="1"/>
  <c r="I14" i="1" s="1"/>
  <c r="C106" i="1"/>
  <c r="C105" i="1" s="1"/>
  <c r="E154" i="1"/>
  <c r="G155" i="1"/>
  <c r="E15" i="1"/>
  <c r="E14" i="1" s="1"/>
  <c r="G24" i="1"/>
  <c r="G26" i="1"/>
  <c r="G27" i="1"/>
  <c r="I27" i="1" s="1"/>
  <c r="K27" i="1" s="1"/>
  <c r="E29" i="1"/>
  <c r="K33" i="1"/>
  <c r="O33" i="1" s="1"/>
  <c r="I35" i="1"/>
  <c r="E38" i="1"/>
  <c r="J37" i="1"/>
  <c r="I39" i="1"/>
  <c r="I40" i="1"/>
  <c r="G40" i="1"/>
  <c r="G37" i="1" s="1"/>
  <c r="G45" i="1"/>
  <c r="K48" i="1"/>
  <c r="O48" i="1" s="1"/>
  <c r="K51" i="1"/>
  <c r="G54" i="1"/>
  <c r="L53" i="1"/>
  <c r="E80" i="1"/>
  <c r="E75" i="1" s="1"/>
  <c r="I81" i="1"/>
  <c r="G80" i="1"/>
  <c r="H21" i="1"/>
  <c r="H20" i="1" s="1"/>
  <c r="E63" i="1"/>
  <c r="G64" i="1"/>
  <c r="K86" i="1"/>
  <c r="J123" i="1"/>
  <c r="J111" i="1" s="1"/>
  <c r="K111" i="1"/>
  <c r="L123" i="1"/>
  <c r="L111" i="1" s="1"/>
  <c r="G15" i="1"/>
  <c r="G14" i="1" s="1"/>
  <c r="G32" i="1"/>
  <c r="E65" i="1"/>
  <c r="G66" i="1"/>
  <c r="E71" i="1"/>
  <c r="G73" i="1"/>
  <c r="G78" i="1"/>
  <c r="G87" i="1"/>
  <c r="K92" i="1"/>
  <c r="E157" i="1"/>
  <c r="G158" i="1"/>
  <c r="C75" i="1"/>
  <c r="L85" i="1"/>
  <c r="K99" i="1"/>
  <c r="E107" i="1"/>
  <c r="F109" i="1"/>
  <c r="F107" i="1" s="1"/>
  <c r="F111" i="1"/>
  <c r="E126" i="1"/>
  <c r="F127" i="1"/>
  <c r="F126" i="1" s="1"/>
  <c r="H111" i="1"/>
  <c r="E146" i="1"/>
  <c r="F149" i="1"/>
  <c r="F146" i="1" s="1"/>
  <c r="L136" i="1"/>
  <c r="L126" i="1" s="1"/>
  <c r="D159" i="1" l="1"/>
  <c r="M40" i="1"/>
  <c r="P40" i="1" s="1"/>
  <c r="P41" i="1"/>
  <c r="M35" i="1"/>
  <c r="P35" i="1" s="1"/>
  <c r="P36" i="1"/>
  <c r="C7" i="1"/>
  <c r="C159" i="1" s="1"/>
  <c r="K106" i="1"/>
  <c r="O106" i="1" s="1"/>
  <c r="O111" i="1"/>
  <c r="J106" i="1"/>
  <c r="J105" i="1" s="1"/>
  <c r="H7" i="1"/>
  <c r="L52" i="1"/>
  <c r="L49" i="1" s="1"/>
  <c r="L7" i="1" s="1"/>
  <c r="G152" i="1"/>
  <c r="E106" i="1"/>
  <c r="E105" i="1" s="1"/>
  <c r="M99" i="1"/>
  <c r="P99" i="1" s="1"/>
  <c r="O99" i="1"/>
  <c r="M97" i="1"/>
  <c r="P97" i="1" s="1"/>
  <c r="O97" i="1"/>
  <c r="M92" i="1"/>
  <c r="P92" i="1" s="1"/>
  <c r="O92" i="1"/>
  <c r="F7" i="1"/>
  <c r="M93" i="1"/>
  <c r="P93" i="1" s="1"/>
  <c r="O93" i="1"/>
  <c r="M101" i="1"/>
  <c r="P101" i="1" s="1"/>
  <c r="O101" i="1"/>
  <c r="K35" i="1"/>
  <c r="E20" i="1"/>
  <c r="M27" i="1"/>
  <c r="M55" i="1"/>
  <c r="O55" i="1"/>
  <c r="O51" i="1"/>
  <c r="M51" i="1"/>
  <c r="P51" i="1" s="1"/>
  <c r="M56" i="1"/>
  <c r="P56" i="1" s="1"/>
  <c r="O56" i="1"/>
  <c r="N7" i="1"/>
  <c r="E85" i="1"/>
  <c r="J7" i="1"/>
  <c r="H106" i="1"/>
  <c r="H105" i="1" s="1"/>
  <c r="H159" i="1" s="1"/>
  <c r="K104" i="1"/>
  <c r="K102" i="1" s="1"/>
  <c r="E37" i="1"/>
  <c r="G75" i="1"/>
  <c r="L106" i="1"/>
  <c r="L105" i="1" s="1"/>
  <c r="M106" i="1"/>
  <c r="P106" i="1" s="1"/>
  <c r="I76" i="1"/>
  <c r="K77" i="1"/>
  <c r="O77" i="1" s="1"/>
  <c r="M79" i="1"/>
  <c r="M78" i="1" s="1"/>
  <c r="K78" i="1"/>
  <c r="O78" i="1" s="1"/>
  <c r="E52" i="1"/>
  <c r="E49" i="1" s="1"/>
  <c r="K59" i="1"/>
  <c r="O59" i="1" s="1"/>
  <c r="I58" i="1"/>
  <c r="G65" i="1"/>
  <c r="I66" i="1"/>
  <c r="K81" i="1"/>
  <c r="O81" i="1" s="1"/>
  <c r="I80" i="1"/>
  <c r="I155" i="1"/>
  <c r="G154" i="1"/>
  <c r="M48" i="1"/>
  <c r="K47" i="1"/>
  <c r="O47" i="1" s="1"/>
  <c r="K39" i="1"/>
  <c r="O39" i="1" s="1"/>
  <c r="I38" i="1"/>
  <c r="I37" i="1" s="1"/>
  <c r="K32" i="1"/>
  <c r="O32" i="1" s="1"/>
  <c r="M33" i="1"/>
  <c r="I24" i="1"/>
  <c r="G22" i="1"/>
  <c r="K15" i="1"/>
  <c r="M16" i="1"/>
  <c r="G71" i="1"/>
  <c r="I73" i="1"/>
  <c r="G63" i="1"/>
  <c r="I64" i="1"/>
  <c r="I45" i="1"/>
  <c r="G43" i="1"/>
  <c r="K153" i="1"/>
  <c r="O153" i="1" s="1"/>
  <c r="I152" i="1"/>
  <c r="F106" i="1"/>
  <c r="F105" i="1" s="1"/>
  <c r="I158" i="1"/>
  <c r="G157" i="1"/>
  <c r="I87" i="1"/>
  <c r="G85" i="1"/>
  <c r="M86" i="1"/>
  <c r="I54" i="1"/>
  <c r="G53" i="1"/>
  <c r="G52" i="1" s="1"/>
  <c r="K10" i="1"/>
  <c r="O10" i="1" s="1"/>
  <c r="I9" i="1"/>
  <c r="I8" i="1" s="1"/>
  <c r="G25" i="1"/>
  <c r="I26" i="1"/>
  <c r="I29" i="1"/>
  <c r="K30" i="1"/>
  <c r="O30" i="1" s="1"/>
  <c r="L159" i="1" l="1"/>
  <c r="M15" i="1"/>
  <c r="P16" i="1"/>
  <c r="M32" i="1"/>
  <c r="P32" i="1" s="1"/>
  <c r="P33" i="1"/>
  <c r="M47" i="1"/>
  <c r="P47" i="1" s="1"/>
  <c r="P48" i="1"/>
  <c r="J159" i="1"/>
  <c r="G105" i="1"/>
  <c r="F159" i="1"/>
  <c r="O102" i="1"/>
  <c r="O104" i="1"/>
  <c r="K14" i="1"/>
  <c r="O14" i="1" s="1"/>
  <c r="O15" i="1"/>
  <c r="N159" i="1"/>
  <c r="M104" i="1"/>
  <c r="M102" i="1" s="1"/>
  <c r="E7" i="1"/>
  <c r="E159" i="1" s="1"/>
  <c r="I75" i="1"/>
  <c r="G21" i="1"/>
  <c r="G20" i="1" s="1"/>
  <c r="M77" i="1"/>
  <c r="M76" i="1" s="1"/>
  <c r="K76" i="1"/>
  <c r="O76" i="1" s="1"/>
  <c r="K58" i="1"/>
  <c r="O58" i="1" s="1"/>
  <c r="M59" i="1"/>
  <c r="K26" i="1"/>
  <c r="O26" i="1" s="1"/>
  <c r="I25" i="1"/>
  <c r="I53" i="1"/>
  <c r="I52" i="1" s="1"/>
  <c r="K54" i="1"/>
  <c r="O54" i="1" s="1"/>
  <c r="K45" i="1"/>
  <c r="O45" i="1" s="1"/>
  <c r="I43" i="1"/>
  <c r="K73" i="1"/>
  <c r="O73" i="1" s="1"/>
  <c r="I71" i="1"/>
  <c r="M81" i="1"/>
  <c r="K80" i="1"/>
  <c r="O80" i="1" s="1"/>
  <c r="K152" i="1"/>
  <c r="O152" i="1" s="1"/>
  <c r="M153" i="1"/>
  <c r="K64" i="1"/>
  <c r="O64" i="1" s="1"/>
  <c r="I63" i="1"/>
  <c r="K24" i="1"/>
  <c r="O24" i="1" s="1"/>
  <c r="I22" i="1"/>
  <c r="K38" i="1"/>
  <c r="M39" i="1"/>
  <c r="K29" i="1"/>
  <c r="O29" i="1" s="1"/>
  <c r="M30" i="1"/>
  <c r="M10" i="1"/>
  <c r="K9" i="1"/>
  <c r="K158" i="1"/>
  <c r="I157" i="1"/>
  <c r="K155" i="1"/>
  <c r="I154" i="1"/>
  <c r="K66" i="1"/>
  <c r="O66" i="1" s="1"/>
  <c r="I65" i="1"/>
  <c r="G49" i="1"/>
  <c r="K87" i="1"/>
  <c r="O87" i="1" s="1"/>
  <c r="I85" i="1"/>
  <c r="M9" i="1" l="1"/>
  <c r="P10" i="1"/>
  <c r="M80" i="1"/>
  <c r="P81" i="1"/>
  <c r="P102" i="1"/>
  <c r="P104" i="1"/>
  <c r="M29" i="1"/>
  <c r="P29" i="1" s="1"/>
  <c r="P30" i="1"/>
  <c r="M152" i="1"/>
  <c r="P152" i="1" s="1"/>
  <c r="P153" i="1"/>
  <c r="M58" i="1"/>
  <c r="P58" i="1" s="1"/>
  <c r="P59" i="1"/>
  <c r="M38" i="1"/>
  <c r="P39" i="1"/>
  <c r="M14" i="1"/>
  <c r="P14" i="1" s="1"/>
  <c r="P15" i="1"/>
  <c r="I105" i="1"/>
  <c r="G7" i="1"/>
  <c r="G159" i="1" s="1"/>
  <c r="K37" i="1"/>
  <c r="O37" i="1" s="1"/>
  <c r="O38" i="1"/>
  <c r="K8" i="1"/>
  <c r="O8" i="1" s="1"/>
  <c r="O9" i="1"/>
  <c r="I21" i="1"/>
  <c r="I20" i="1" s="1"/>
  <c r="K75" i="1"/>
  <c r="O75" i="1" s="1"/>
  <c r="M155" i="1"/>
  <c r="K71" i="1"/>
  <c r="O71" i="1" s="1"/>
  <c r="M73" i="1"/>
  <c r="M54" i="1"/>
  <c r="K53" i="1"/>
  <c r="K52" i="1" s="1"/>
  <c r="M87" i="1"/>
  <c r="K85" i="1"/>
  <c r="O85" i="1" s="1"/>
  <c r="K65" i="1"/>
  <c r="O65" i="1" s="1"/>
  <c r="M66" i="1"/>
  <c r="K157" i="1"/>
  <c r="M158" i="1"/>
  <c r="K63" i="1"/>
  <c r="O63" i="1" s="1"/>
  <c r="M64" i="1"/>
  <c r="I49" i="1"/>
  <c r="M45" i="1"/>
  <c r="K43" i="1"/>
  <c r="O43" i="1" s="1"/>
  <c r="M24" i="1"/>
  <c r="K22" i="1"/>
  <c r="O22" i="1" s="1"/>
  <c r="M26" i="1"/>
  <c r="K25" i="1"/>
  <c r="O25" i="1" s="1"/>
  <c r="M22" i="1" l="1"/>
  <c r="P22" i="1" s="1"/>
  <c r="P24" i="1"/>
  <c r="M63" i="1"/>
  <c r="P63" i="1" s="1"/>
  <c r="P64" i="1"/>
  <c r="M65" i="1"/>
  <c r="P65" i="1" s="1"/>
  <c r="P66" i="1"/>
  <c r="M75" i="1"/>
  <c r="P75" i="1" s="1"/>
  <c r="P80" i="1"/>
  <c r="M37" i="1"/>
  <c r="P37" i="1" s="1"/>
  <c r="P38" i="1"/>
  <c r="M85" i="1"/>
  <c r="P85" i="1" s="1"/>
  <c r="P87" i="1"/>
  <c r="M53" i="1"/>
  <c r="P54" i="1"/>
  <c r="M25" i="1"/>
  <c r="P25" i="1" s="1"/>
  <c r="P26" i="1"/>
  <c r="M43" i="1"/>
  <c r="P43" i="1" s="1"/>
  <c r="P45" i="1"/>
  <c r="M157" i="1"/>
  <c r="M71" i="1"/>
  <c r="P71" i="1" s="1"/>
  <c r="P73" i="1"/>
  <c r="M8" i="1"/>
  <c r="P8" i="1" s="1"/>
  <c r="P9" i="1"/>
  <c r="K49" i="1"/>
  <c r="O49" i="1" s="1"/>
  <c r="K105" i="1"/>
  <c r="O105" i="1" s="1"/>
  <c r="I7" i="1"/>
  <c r="I159" i="1" s="1"/>
  <c r="O52" i="1"/>
  <c r="O53" i="1"/>
  <c r="M21" i="1"/>
  <c r="M105" i="1"/>
  <c r="P105" i="1" s="1"/>
  <c r="K21" i="1"/>
  <c r="M52" i="1" l="1"/>
  <c r="P53" i="1"/>
  <c r="M20" i="1"/>
  <c r="P20" i="1" s="1"/>
  <c r="P21" i="1"/>
  <c r="K20" i="1"/>
  <c r="O20" i="1" s="1"/>
  <c r="O21" i="1"/>
  <c r="P52" i="1" l="1"/>
  <c r="M49" i="1"/>
  <c r="P49" i="1" s="1"/>
  <c r="K7" i="1"/>
  <c r="O7" i="1" s="1"/>
  <c r="M7" i="1" l="1"/>
  <c r="K159" i="1"/>
  <c r="O159" i="1" s="1"/>
  <c r="M159" i="1" l="1"/>
  <c r="P159" i="1" s="1"/>
  <c r="P7" i="1"/>
</calcChain>
</file>

<file path=xl/sharedStrings.xml><?xml version="1.0" encoding="utf-8"?>
<sst xmlns="http://schemas.openxmlformats.org/spreadsheetml/2006/main" count="325" uniqueCount="307">
  <si>
    <t>(тыс.рублей)</t>
  </si>
  <si>
    <t xml:space="preserve">Код бюджетной 
классификации </t>
  </si>
  <si>
    <t xml:space="preserve">Наименование   </t>
  </si>
  <si>
    <t xml:space="preserve">план, утвержд. решением  Думы от 23.11.2016 № 102 </t>
  </si>
  <si>
    <t>сумма изменений (гр.5-гр.3)</t>
  </si>
  <si>
    <t xml:space="preserve">план, утвержд. решением  Думы от 12.01.2017 № 130 </t>
  </si>
  <si>
    <t>всего с учетом изменений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</si>
  <si>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</si>
  <si>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</si>
  <si>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</si>
  <si>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</si>
  <si>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</si>
  <si>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</si>
  <si>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</si>
  <si>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</si>
  <si>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</si>
  <si>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</si>
  <si>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</si>
  <si>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</si>
  <si>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</si>
  <si>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</si>
  <si>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</si>
  <si>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</si>
  <si>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</si>
  <si>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</si>
  <si>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</si>
  <si>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</si>
  <si>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</si>
  <si>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</si>
  <si>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</si>
  <si>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</si>
  <si>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</si>
  <si>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</si>
  <si>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</si>
  <si>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</si>
  <si>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</si>
  <si>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</si>
  <si>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</si>
  <si>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</si>
  <si>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</si>
  <si>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</si>
  <si>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</si>
  <si>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</si>
  <si>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</si>
  <si>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</si>
  <si>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</si>
  <si>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</si>
  <si>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</si>
  <si>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</si>
  <si>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</si>
  <si>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</si>
  <si>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</si>
  <si>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</si>
  <si>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000 1 05 02020 02 0000 110</t>
  </si>
  <si>
    <t>Единый  налог  на  вмененный  доход для отдельных видов деятельности (за налоговые периоды, истекшие до 1 января 2011 года)</t>
  </si>
  <si>
    <t>000 1 05 03000 01 0000 110</t>
  </si>
  <si>
    <t xml:space="preserve">Единый  сельскохозяйственный налог  </t>
  </si>
  <si>
    <t>000 1 05 03010 01 0000 110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</si>
  <si>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</si>
  <si>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</si>
  <si>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</si>
  <si>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</si>
  <si>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</si>
  <si>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</si>
  <si>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</si>
  <si>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</si>
  <si>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</si>
  <si>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</si>
  <si>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</si>
  <si>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</si>
  <si>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</si>
  <si>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</si>
  <si>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</si>
  <si>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</si>
  <si>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</si>
  <si>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</si>
  <si>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</si>
  <si>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</si>
  <si>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</si>
  <si>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</si>
  <si>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</si>
  <si>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</si>
  <si>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</si>
  <si>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</si>
  <si>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</si>
  <si>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</si>
  <si>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</si>
  <si>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</si>
  <si>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</si>
  <si>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</si>
  <si>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</si>
  <si>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</si>
  <si>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</si>
  <si>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</si>
  <si>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</si>
  <si>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</si>
  <si>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</si>
  <si>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</si>
  <si>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</si>
  <si>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</si>
  <si>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</si>
  <si>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</si>
  <si>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</si>
  <si>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</si>
  <si>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</si>
  <si>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</si>
  <si>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</si>
  <si>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</si>
  <si>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</si>
  <si>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</si>
  <si>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</si>
  <si>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</si>
  <si>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</si>
  <si>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</si>
  <si>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</si>
  <si>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</si>
  <si>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</si>
  <si>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</si>
  <si>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</si>
  <si>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</si>
  <si>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</si>
  <si>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</si>
  <si>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</si>
  <si>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</si>
  <si>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</si>
  <si>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</si>
  <si>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</si>
  <si>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</si>
  <si>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</si>
  <si>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</si>
  <si>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</si>
  <si>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</si>
  <si>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000 1 13 02995 05 0000 130</t>
  </si>
  <si>
    <t xml:space="preserve">Прочие доходы от  компенсации затрат бюджетов муниципальных районов 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</si>
  <si>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</si>
  <si>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</si>
  <si>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</si>
  <si>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</si>
  <si>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</si>
  <si>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</si>
  <si>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</si>
  <si>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</si>
  <si>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</si>
  <si>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</si>
  <si>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</si>
  <si>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</si>
  <si>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</si>
  <si>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</si>
  <si>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</si>
  <si>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</si>
  <si>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</si>
  <si>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</si>
  <si>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</si>
  <si>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</si>
  <si>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</si>
  <si>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</si>
  <si>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</si>
  <si>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</si>
  <si>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</si>
  <si>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</si>
  <si>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</si>
  <si>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</si>
  <si>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</si>
  <si>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</si>
  <si>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</si>
  <si>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</si>
  <si>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</si>
  <si>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</si>
  <si>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</si>
  <si>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</si>
  <si>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</si>
  <si>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</si>
  <si>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</si>
  <si>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</si>
  <si>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</si>
  <si>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</si>
  <si>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</si>
  <si>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</si>
  <si>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</si>
  <si>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</si>
  <si>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</si>
  <si>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</si>
  <si>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</si>
  <si>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нарушение законодательства Российской Федерации о промышленной безопасности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</si>
  <si>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</si>
  <si>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</si>
  <si>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</si>
  <si>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</si>
  <si>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</si>
  <si>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</si>
  <si>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</si>
  <si>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</si>
  <si>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</si>
  <si>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</si>
  <si>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</si>
  <si>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субъектов Российской Федерации и муниципальных образований</t>
  </si>
  <si>
    <t>000 2 02 15002 05 0000 151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</si>
  <si>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</si>
  <si>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</si>
  <si>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</si>
  <si>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000 2 02 19999 05 0000 151</t>
  </si>
  <si>
    <t>Прочие дотации  бюджетам муниципальных районов</t>
  </si>
  <si>
    <t>000 2 02 20000 00 0000 151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</si>
  <si>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</si>
  <si>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</si>
  <si>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</si>
  <si>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</si>
  <si>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</si>
  <si>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</si>
  <si>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</si>
  <si>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</si>
  <si>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000 2 02 20051 05 0000 151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</si>
  <si>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</si>
  <si>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</si>
  <si>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</si>
  <si>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</si>
  <si>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</si>
  <si>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</si>
  <si>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</si>
  <si>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</si>
  <si>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</si>
  <si>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</si>
  <si>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</si>
  <si>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</si>
  <si>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</si>
  <si>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</si>
  <si>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</si>
  <si>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</si>
  <si>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 xml:space="preserve">Прочие субсидии бюджетам муниципальных районов </t>
  </si>
  <si>
    <t>000 2 02 30000 00 0000 151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</si>
  <si>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</si>
  <si>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</si>
  <si>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</si>
  <si>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</si>
  <si>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</si>
  <si>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</si>
  <si>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</si>
  <si>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</si>
  <si>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</si>
  <si>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</si>
  <si>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</si>
  <si>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</si>
  <si>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</si>
  <si>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</si>
  <si>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</si>
  <si>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</si>
  <si>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</si>
  <si>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</si>
  <si>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</si>
  <si>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</si>
  <si>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</si>
  <si>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</si>
  <si>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</si>
  <si>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</si>
  <si>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</si>
  <si>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</si>
  <si>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</si>
  <si>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</si>
  <si>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</si>
  <si>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</si>
  <si>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</si>
  <si>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</si>
  <si>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</si>
  <si>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</si>
  <si>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</si>
  <si>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</si>
  <si>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</si>
  <si>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</si>
  <si>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</si>
  <si>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</si>
  <si>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</si>
  <si>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</si>
  <si>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</si>
  <si>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</si>
  <si>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</si>
  <si>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</si>
  <si>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</si>
  <si>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</si>
  <si>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</si>
  <si>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</si>
  <si>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</si>
  <si>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</si>
  <si>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</si>
  <si>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</si>
  <si>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</si>
  <si>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</si>
  <si>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Исполнение бюджета Нижневартовского района по доходам по состоянию на 01.10.2017</t>
  </si>
  <si>
    <t>Фактическое исполнение на 01.10.2017</t>
  </si>
  <si>
    <t>% исполнения</t>
  </si>
  <si>
    <t>к утвержденному плану</t>
  </si>
  <si>
    <t>к уточненному плану</t>
  </si>
  <si>
    <t>Утвержд.план на Думе 11.07.2017 № 171</t>
  </si>
  <si>
    <t>Уточненный план</t>
  </si>
  <si>
    <t xml:space="preserve">000
1 11 05300 00 0000 120
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</si>
  <si>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</si>
  <si>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000 1 11 05314 13 0000 120
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</si>
  <si>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</si>
  <si>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000 1 11 05325 05 0000 120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</si>
  <si>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</si>
  <si>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</si>
  <si>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</si>
  <si>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000 1 17 01050 05 0000 180</t>
  </si>
  <si>
    <t>Невыясненные поступления, зачисляемые в бюджеты  муниципальных районов</t>
  </si>
  <si>
    <t>000 2 02 45144 05 0000 151</t>
  </si>
  <si>
    <t>000 2 18 60010 05 0000 151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</si>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</sst>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i/>
      <sz val="10"/>
      <name val="Times New Roman"/>
      <family val="1"/>
      <charset val="204"/>
    </font>
    <font>
      <i/>
      <sz val="10"/>
      <name val="Times New Roman"/>
      <family val="1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2">
    <xf numFmtId="0" fontId="0" fillId="0" borderId="0" xfId="0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0" fontId="1" fillId="0" borderId="0" xfId="0" applyFont="1" applyFill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0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 applyProtection="1">
      <alignment horizontal="right" vertical="top"/>
      <protection hidden="1"/>
    </xf>
    <xf numFmtId="164" fontId="7" fillId="0" borderId="1" xfId="0" applyNumberFormat="1" applyFont="1" applyFill="1" applyBorder="1"/>
    <xf numFmtId="164" fontId="1" fillId="0" borderId="1" xfId="0" applyNumberFormat="1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164" fontId="12" fillId="0" borderId="1" xfId="0" applyNumberFormat="1" applyFont="1" applyFill="1" applyBorder="1"/>
    <xf numFmtId="164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/>
    <xf numFmtId="165" fontId="1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/>
    </xf>
    <xf numFmtId="164" fontId="1" fillId="0" borderId="1" xfId="0" applyNumberFormat="1" applyFont="1" applyBorder="1"/>
    <xf numFmtId="165" fontId="10" fillId="0" borderId="1" xfId="0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wrapText="1"/>
      <protection hidden="1"/>
    </xf>
    <xf numFmtId="49" fontId="13" fillId="0" borderId="1" xfId="2" applyNumberFormat="1" applyFont="1" applyFill="1" applyBorder="1" applyAlignment="1" applyProtection="1">
      <alignment horizontal="center" wrapText="1"/>
      <protection hidden="1"/>
    </xf>
    <xf numFmtId="49" fontId="13" fillId="2" borderId="1" xfId="2" applyNumberFormat="1" applyFont="1" applyFill="1" applyBorder="1" applyAlignment="1" applyProtection="1">
      <alignment horizontal="center" wrapText="1"/>
      <protection hidden="1"/>
    </xf>
    <xf numFmtId="0" fontId="5" fillId="2" borderId="1" xfId="2" applyNumberFormat="1" applyFont="1" applyFill="1" applyBorder="1" applyAlignment="1" applyProtection="1">
      <alignment wrapText="1"/>
      <protection hidden="1"/>
    </xf>
    <xf numFmtId="165" fontId="13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2" applyNumberFormat="1" applyFont="1" applyFill="1" applyBorder="1" applyAlignment="1" applyProtection="1">
      <alignment horizontal="center" wrapText="1"/>
      <protection hidden="1"/>
    </xf>
    <xf numFmtId="49" fontId="10" fillId="2" borderId="1" xfId="2" applyNumberFormat="1" applyFont="1" applyFill="1" applyBorder="1" applyAlignment="1" applyProtection="1">
      <alignment horizontal="center" wrapText="1"/>
      <protection hidden="1"/>
    </xf>
    <xf numFmtId="165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10" fillId="2" borderId="1" xfId="2" applyNumberFormat="1" applyFont="1" applyFill="1" applyBorder="1" applyAlignment="1" applyProtection="1">
      <alignment wrapText="1"/>
      <protection hidden="1"/>
    </xf>
    <xf numFmtId="165" fontId="10" fillId="2" borderId="1" xfId="2" applyNumberFormat="1" applyFont="1" applyFill="1" applyBorder="1" applyAlignment="1" applyProtection="1">
      <alignment horizontal="left" wrapText="1"/>
      <protection hidden="1"/>
    </xf>
    <xf numFmtId="165" fontId="10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3" xfId="2" applyNumberFormat="1" applyFont="1" applyFill="1" applyBorder="1" applyAlignment="1" applyProtection="1">
      <alignment horizontal="left" wrapText="1"/>
      <protection hidden="1"/>
    </xf>
    <xf numFmtId="0" fontId="1" fillId="2" borderId="1" xfId="2" applyNumberFormat="1" applyFont="1" applyFill="1" applyBorder="1" applyAlignment="1" applyProtection="1">
      <alignment wrapText="1"/>
      <protection hidden="1"/>
    </xf>
    <xf numFmtId="0" fontId="1" fillId="2" borderId="1" xfId="2" applyNumberFormat="1" applyFont="1" applyFill="1" applyBorder="1" applyAlignment="1" applyProtection="1">
      <alignment vertical="top" wrapText="1"/>
      <protection hidden="1"/>
    </xf>
    <xf numFmtId="0" fontId="10" fillId="2" borderId="1" xfId="0" applyFont="1" applyFill="1" applyBorder="1" applyAlignment="1">
      <alignment horizontal="left" vertical="top" wrapText="1"/>
    </xf>
    <xf numFmtId="165" fontId="10" fillId="2" borderId="1" xfId="2" applyNumberFormat="1" applyFont="1" applyFill="1" applyBorder="1" applyAlignment="1" applyProtection="1">
      <alignment horizontal="center" wrapText="1"/>
      <protection hidden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 applyProtection="1">
      <alignment horizontal="center" wrapText="1"/>
      <protection hidden="1"/>
    </xf>
    <xf numFmtId="0" fontId="13" fillId="2" borderId="1" xfId="0" applyFont="1" applyFill="1" applyBorder="1" applyAlignment="1">
      <alignment horizontal="center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0" fontId="9" fillId="0" borderId="1" xfId="2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 applyProtection="1">
      <alignment horizontal="center" wrapText="1"/>
      <protection hidden="1"/>
    </xf>
    <xf numFmtId="0" fontId="1" fillId="0" borderId="1" xfId="2" applyNumberFormat="1" applyFont="1" applyFill="1" applyBorder="1" applyAlignment="1" applyProtection="1">
      <alignment wrapText="1"/>
      <protection hidden="1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8" fillId="0" borderId="4" xfId="0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workbookViewId="0">
      <selection activeCell="S10" sqref="S10"/>
    </sheetView>
  </sheetViews>
  <sheetFormatPr defaultRowHeight="12.75" x14ac:dyDescent="0.2"/>
  <cols>
    <col min="1" max="1" width="24.140625" style="5" customWidth="1"/>
    <col min="2" max="2" width="38.85546875" style="3" customWidth="1"/>
    <col min="3" max="3" width="12.28515625" style="93" hidden="1" customWidth="1"/>
    <col min="4" max="4" width="10.42578125" style="3" hidden="1" customWidth="1"/>
    <col min="5" max="5" width="11.7109375" style="3" hidden="1" customWidth="1"/>
    <col min="6" max="6" width="11.28515625" style="3" hidden="1" customWidth="1"/>
    <col min="7" max="7" width="10.140625" style="3" hidden="1" customWidth="1"/>
    <col min="8" max="8" width="11.28515625" style="3" hidden="1" customWidth="1"/>
    <col min="9" max="9" width="10.140625" style="3" hidden="1" customWidth="1"/>
    <col min="10" max="10" width="11.28515625" style="3" hidden="1" customWidth="1"/>
    <col min="11" max="11" width="10.140625" style="3" customWidth="1"/>
    <col min="12" max="12" width="11.28515625" style="3" hidden="1" customWidth="1"/>
    <col min="13" max="13" width="10.140625" style="3" customWidth="1"/>
    <col min="14" max="14" width="11.28515625" style="3" customWidth="1"/>
    <col min="15" max="16" width="9.140625" style="3"/>
    <col min="17" max="17" width="14.140625" style="3" customWidth="1"/>
    <col min="18" max="16384" width="9.140625" style="3"/>
  </cols>
  <sheetData>
    <row r="1" spans="1:16" x14ac:dyDescent="0.2">
      <c r="A1" s="1"/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42" customHeight="1" x14ac:dyDescent="0.2">
      <c r="A2" s="106" t="s">
        <v>286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">
      <c r="P3" s="3" t="s">
        <v>306</v>
      </c>
    </row>
    <row r="4" spans="1:16" ht="15" customHeight="1" x14ac:dyDescent="0.2">
      <c r="A4" s="109" t="s">
        <v>1</v>
      </c>
      <c r="B4" s="110" t="s">
        <v>2</v>
      </c>
      <c r="C4" s="97"/>
      <c r="D4" s="98"/>
      <c r="E4" s="99"/>
      <c r="F4" s="98"/>
      <c r="G4" s="99" t="s">
        <v>0</v>
      </c>
      <c r="H4" s="98"/>
      <c r="I4" s="99"/>
      <c r="J4" s="98"/>
      <c r="K4" s="107" t="s">
        <v>291</v>
      </c>
      <c r="L4" s="98"/>
      <c r="M4" s="111" t="s">
        <v>292</v>
      </c>
      <c r="N4" s="104" t="s">
        <v>287</v>
      </c>
      <c r="O4" s="105" t="s">
        <v>288</v>
      </c>
      <c r="P4" s="105"/>
    </row>
    <row r="5" spans="1:16" ht="76.5" x14ac:dyDescent="0.2">
      <c r="A5" s="109"/>
      <c r="B5" s="110"/>
      <c r="C5" s="6" t="s">
        <v>3</v>
      </c>
      <c r="D5" s="6" t="s">
        <v>4</v>
      </c>
      <c r="E5" s="6" t="s">
        <v>5</v>
      </c>
      <c r="F5" s="6" t="s">
        <v>4</v>
      </c>
      <c r="G5" s="6" t="s">
        <v>6</v>
      </c>
      <c r="H5" s="6" t="s">
        <v>4</v>
      </c>
      <c r="I5" s="6" t="s">
        <v>6</v>
      </c>
      <c r="J5" s="6" t="s">
        <v>4</v>
      </c>
      <c r="K5" s="108"/>
      <c r="L5" s="6" t="s">
        <v>4</v>
      </c>
      <c r="M5" s="111"/>
      <c r="N5" s="104"/>
      <c r="O5" s="103" t="s">
        <v>289</v>
      </c>
      <c r="P5" s="103" t="s">
        <v>290</v>
      </c>
    </row>
    <row r="6" spans="1:16" x14ac:dyDescent="0.2">
      <c r="A6" s="94">
        <v>1</v>
      </c>
      <c r="B6" s="94">
        <v>2</v>
      </c>
      <c r="C6" s="95">
        <v>3</v>
      </c>
      <c r="D6" s="96">
        <v>4</v>
      </c>
      <c r="E6" s="96">
        <v>3</v>
      </c>
      <c r="F6" s="96">
        <v>4</v>
      </c>
      <c r="G6" s="96">
        <v>5</v>
      </c>
      <c r="H6" s="96">
        <v>4</v>
      </c>
      <c r="I6" s="96">
        <v>5</v>
      </c>
      <c r="J6" s="96">
        <v>4</v>
      </c>
      <c r="K6" s="96">
        <v>3</v>
      </c>
      <c r="L6" s="96">
        <v>4</v>
      </c>
      <c r="M6" s="96">
        <v>3</v>
      </c>
      <c r="N6" s="96">
        <v>5</v>
      </c>
      <c r="O6" s="96">
        <v>6</v>
      </c>
      <c r="P6" s="96">
        <v>7</v>
      </c>
    </row>
    <row r="7" spans="1:16" ht="25.5" x14ac:dyDescent="0.2">
      <c r="A7" s="8" t="s">
        <v>7</v>
      </c>
      <c r="B7" s="9" t="s">
        <v>8</v>
      </c>
      <c r="C7" s="10">
        <f t="shared" ref="C7:N7" si="0">C8+C20+C37+C43+C47+C49+C65+C71+C75+C85+C102+C14</f>
        <v>1689233</v>
      </c>
      <c r="D7" s="10">
        <f t="shared" si="0"/>
        <v>0</v>
      </c>
      <c r="E7" s="10">
        <f t="shared" si="0"/>
        <v>1689233</v>
      </c>
      <c r="F7" s="10">
        <f t="shared" si="0"/>
        <v>90828</v>
      </c>
      <c r="G7" s="10">
        <f t="shared" si="0"/>
        <v>1780061</v>
      </c>
      <c r="H7" s="10">
        <f t="shared" si="0"/>
        <v>4.0999999999999996</v>
      </c>
      <c r="I7" s="10">
        <f t="shared" si="0"/>
        <v>1780065.1</v>
      </c>
      <c r="J7" s="10">
        <f t="shared" si="0"/>
        <v>116500</v>
      </c>
      <c r="K7" s="10">
        <f t="shared" si="0"/>
        <v>1896565.1</v>
      </c>
      <c r="L7" s="10">
        <f t="shared" si="0"/>
        <v>80000</v>
      </c>
      <c r="M7" s="10">
        <f t="shared" si="0"/>
        <v>1976565.1</v>
      </c>
      <c r="N7" s="10">
        <f t="shared" si="0"/>
        <v>1497155.4500000002</v>
      </c>
      <c r="O7" s="10">
        <f>N7/K7*100</f>
        <v>78.940366982393599</v>
      </c>
      <c r="P7" s="10">
        <f>N7/M7*100</f>
        <v>75.745314434621974</v>
      </c>
    </row>
    <row r="8" spans="1:16" x14ac:dyDescent="0.2">
      <c r="A8" s="11" t="s">
        <v>9</v>
      </c>
      <c r="B8" s="12" t="s">
        <v>10</v>
      </c>
      <c r="C8" s="10">
        <f t="shared" ref="C8:N8" si="1">C9</f>
        <v>1172500</v>
      </c>
      <c r="D8" s="10">
        <f t="shared" si="1"/>
        <v>0</v>
      </c>
      <c r="E8" s="10">
        <f t="shared" si="1"/>
        <v>1172500</v>
      </c>
      <c r="F8" s="10">
        <f t="shared" si="1"/>
        <v>41301</v>
      </c>
      <c r="G8" s="10">
        <f t="shared" si="1"/>
        <v>1213801</v>
      </c>
      <c r="H8" s="10">
        <f t="shared" si="1"/>
        <v>0</v>
      </c>
      <c r="I8" s="10">
        <f t="shared" si="1"/>
        <v>1213801</v>
      </c>
      <c r="J8" s="10">
        <f t="shared" si="1"/>
        <v>50632</v>
      </c>
      <c r="K8" s="10">
        <f t="shared" si="1"/>
        <v>1264433</v>
      </c>
      <c r="L8" s="10">
        <f t="shared" si="1"/>
        <v>19507</v>
      </c>
      <c r="M8" s="10">
        <f t="shared" si="1"/>
        <v>1283940</v>
      </c>
      <c r="N8" s="10">
        <f t="shared" si="1"/>
        <v>983360.9</v>
      </c>
      <c r="O8" s="10">
        <f t="shared" ref="O8:O74" si="2">N8/K8*100</f>
        <v>77.770898102153296</v>
      </c>
      <c r="P8" s="10">
        <f t="shared" ref="P8:P71" si="3">N8/M8*100</f>
        <v>76.589318815520983</v>
      </c>
    </row>
    <row r="9" spans="1:16" x14ac:dyDescent="0.2">
      <c r="A9" s="13" t="s">
        <v>11</v>
      </c>
      <c r="B9" s="14" t="s">
        <v>12</v>
      </c>
      <c r="C9" s="15">
        <f t="shared" ref="C9" si="4">SUM(C10:C13)</f>
        <v>1172500</v>
      </c>
      <c r="D9" s="16"/>
      <c r="E9" s="15">
        <f>SUM(E10:E13)</f>
        <v>1172500</v>
      </c>
      <c r="F9" s="15">
        <f t="shared" ref="F9:M9" si="5">SUM(F10:F13)</f>
        <v>41301</v>
      </c>
      <c r="G9" s="15">
        <f t="shared" si="5"/>
        <v>1213801</v>
      </c>
      <c r="H9" s="15">
        <f t="shared" si="5"/>
        <v>0</v>
      </c>
      <c r="I9" s="15">
        <f t="shared" si="5"/>
        <v>1213801</v>
      </c>
      <c r="J9" s="15">
        <f t="shared" si="5"/>
        <v>50632</v>
      </c>
      <c r="K9" s="15">
        <f t="shared" si="5"/>
        <v>1264433</v>
      </c>
      <c r="L9" s="15">
        <f t="shared" si="5"/>
        <v>19507</v>
      </c>
      <c r="M9" s="15">
        <f t="shared" si="5"/>
        <v>1283940</v>
      </c>
      <c r="N9" s="15">
        <f t="shared" ref="N9" si="6">SUM(N10:N13)</f>
        <v>983360.9</v>
      </c>
      <c r="O9" s="10">
        <f t="shared" si="2"/>
        <v>77.770898102153296</v>
      </c>
      <c r="P9" s="10">
        <f t="shared" si="3"/>
        <v>76.589318815520983</v>
      </c>
    </row>
    <row r="10" spans="1:16" ht="89.25" x14ac:dyDescent="0.2">
      <c r="A10" s="17" t="s">
        <v>13</v>
      </c>
      <c r="B10" s="18" t="s">
        <v>14</v>
      </c>
      <c r="C10" s="19">
        <v>1148530</v>
      </c>
      <c r="D10" s="16"/>
      <c r="E10" s="15">
        <f t="shared" ref="E10:E13" si="7">C10+D10</f>
        <v>1148530</v>
      </c>
      <c r="F10" s="15">
        <v>35935</v>
      </c>
      <c r="G10" s="15">
        <f t="shared" ref="G10:G13" si="8">E10+F10</f>
        <v>1184465</v>
      </c>
      <c r="H10" s="15"/>
      <c r="I10" s="15">
        <f t="shared" ref="I10:I13" si="9">G10+H10</f>
        <v>1184465</v>
      </c>
      <c r="J10" s="15">
        <v>43374</v>
      </c>
      <c r="K10" s="15">
        <f t="shared" ref="K10:K13" si="10">I10+J10</f>
        <v>1227839</v>
      </c>
      <c r="L10" s="15">
        <v>12312</v>
      </c>
      <c r="M10" s="15">
        <f t="shared" ref="M10:M13" si="11">K10+L10</f>
        <v>1240151</v>
      </c>
      <c r="N10" s="15">
        <v>961417.9</v>
      </c>
      <c r="O10" s="10">
        <f t="shared" si="2"/>
        <v>78.301625864628832</v>
      </c>
      <c r="P10" s="10">
        <f t="shared" si="3"/>
        <v>77.524261158520218</v>
      </c>
    </row>
    <row r="11" spans="1:16" ht="114.75" customHeight="1" x14ac:dyDescent="0.2">
      <c r="A11" s="20" t="s">
        <v>15</v>
      </c>
      <c r="B11" s="21" t="s">
        <v>16</v>
      </c>
      <c r="C11" s="19">
        <v>295</v>
      </c>
      <c r="D11" s="16"/>
      <c r="E11" s="15">
        <f t="shared" si="7"/>
        <v>295</v>
      </c>
      <c r="F11" s="22">
        <v>66</v>
      </c>
      <c r="G11" s="15">
        <f t="shared" si="8"/>
        <v>361</v>
      </c>
      <c r="H11" s="22"/>
      <c r="I11" s="15">
        <f t="shared" si="9"/>
        <v>361</v>
      </c>
      <c r="J11" s="22">
        <v>-75</v>
      </c>
      <c r="K11" s="15">
        <f t="shared" si="10"/>
        <v>286</v>
      </c>
      <c r="L11" s="22">
        <v>62</v>
      </c>
      <c r="M11" s="15">
        <f t="shared" si="11"/>
        <v>348</v>
      </c>
      <c r="N11" s="15">
        <v>212.8</v>
      </c>
      <c r="O11" s="10">
        <f t="shared" si="2"/>
        <v>74.405594405594414</v>
      </c>
      <c r="P11" s="10">
        <f t="shared" si="3"/>
        <v>61.14942528735633</v>
      </c>
    </row>
    <row r="12" spans="1:16" ht="51" x14ac:dyDescent="0.2">
      <c r="A12" s="20" t="s">
        <v>17</v>
      </c>
      <c r="B12" s="21" t="s">
        <v>18</v>
      </c>
      <c r="C12" s="19">
        <v>632</v>
      </c>
      <c r="D12" s="16"/>
      <c r="E12" s="15">
        <f t="shared" si="7"/>
        <v>632</v>
      </c>
      <c r="F12" s="22">
        <v>-200</v>
      </c>
      <c r="G12" s="15">
        <f t="shared" si="8"/>
        <v>432</v>
      </c>
      <c r="H12" s="22"/>
      <c r="I12" s="15">
        <f t="shared" si="9"/>
        <v>432</v>
      </c>
      <c r="J12" s="22">
        <v>-21</v>
      </c>
      <c r="K12" s="15">
        <f t="shared" si="10"/>
        <v>411</v>
      </c>
      <c r="L12" s="22">
        <v>105</v>
      </c>
      <c r="M12" s="15">
        <f t="shared" si="11"/>
        <v>516</v>
      </c>
      <c r="N12" s="15">
        <v>543.1</v>
      </c>
      <c r="O12" s="10">
        <f t="shared" si="2"/>
        <v>132.1411192214112</v>
      </c>
      <c r="P12" s="10">
        <f t="shared" si="3"/>
        <v>105.25193798449612</v>
      </c>
    </row>
    <row r="13" spans="1:16" ht="111" customHeight="1" x14ac:dyDescent="0.25">
      <c r="A13" s="23" t="s">
        <v>19</v>
      </c>
      <c r="B13" s="18" t="s">
        <v>20</v>
      </c>
      <c r="C13" s="19">
        <v>23043</v>
      </c>
      <c r="D13" s="16"/>
      <c r="E13" s="15">
        <f t="shared" si="7"/>
        <v>23043</v>
      </c>
      <c r="F13" s="22">
        <v>5500</v>
      </c>
      <c r="G13" s="15">
        <f t="shared" si="8"/>
        <v>28543</v>
      </c>
      <c r="H13" s="22"/>
      <c r="I13" s="15">
        <f t="shared" si="9"/>
        <v>28543</v>
      </c>
      <c r="J13" s="22">
        <v>7354</v>
      </c>
      <c r="K13" s="15">
        <f t="shared" si="10"/>
        <v>35897</v>
      </c>
      <c r="L13" s="22">
        <v>7028</v>
      </c>
      <c r="M13" s="15">
        <f t="shared" si="11"/>
        <v>42925</v>
      </c>
      <c r="N13" s="15">
        <v>21187.1</v>
      </c>
      <c r="O13" s="10">
        <f t="shared" si="2"/>
        <v>59.021923837646597</v>
      </c>
      <c r="P13" s="10">
        <f t="shared" si="3"/>
        <v>49.358415841584154</v>
      </c>
    </row>
    <row r="14" spans="1:16" ht="43.5" customHeight="1" x14ac:dyDescent="0.2">
      <c r="A14" s="11" t="s">
        <v>21</v>
      </c>
      <c r="B14" s="12" t="s">
        <v>22</v>
      </c>
      <c r="C14" s="24">
        <f t="shared" ref="C14:N14" si="12">C15</f>
        <v>12601</v>
      </c>
      <c r="D14" s="24">
        <f t="shared" si="12"/>
        <v>0</v>
      </c>
      <c r="E14" s="25">
        <f t="shared" si="12"/>
        <v>12601</v>
      </c>
      <c r="F14" s="25">
        <f t="shared" si="12"/>
        <v>-3146</v>
      </c>
      <c r="G14" s="25">
        <f t="shared" si="12"/>
        <v>9455</v>
      </c>
      <c r="H14" s="25">
        <f t="shared" si="12"/>
        <v>0</v>
      </c>
      <c r="I14" s="25">
        <f t="shared" si="12"/>
        <v>9455</v>
      </c>
      <c r="J14" s="25">
        <f t="shared" si="12"/>
        <v>0</v>
      </c>
      <c r="K14" s="25">
        <f t="shared" si="12"/>
        <v>9455</v>
      </c>
      <c r="L14" s="25">
        <f t="shared" si="12"/>
        <v>452</v>
      </c>
      <c r="M14" s="25">
        <f t="shared" si="12"/>
        <v>9907</v>
      </c>
      <c r="N14" s="25">
        <f t="shared" si="12"/>
        <v>7538.6</v>
      </c>
      <c r="O14" s="10">
        <f t="shared" si="2"/>
        <v>79.731359069275527</v>
      </c>
      <c r="P14" s="10">
        <f t="shared" si="3"/>
        <v>76.093671141617051</v>
      </c>
    </row>
    <row r="15" spans="1:16" ht="38.25" x14ac:dyDescent="0.2">
      <c r="A15" s="13" t="s">
        <v>23</v>
      </c>
      <c r="B15" s="14" t="s">
        <v>24</v>
      </c>
      <c r="C15" s="26">
        <f>C16+C17+C18+C19</f>
        <v>12601</v>
      </c>
      <c r="D15" s="26">
        <f t="shared" ref="D15:N15" si="13">D16+D17+D18+D19</f>
        <v>0</v>
      </c>
      <c r="E15" s="27">
        <f t="shared" si="13"/>
        <v>12601</v>
      </c>
      <c r="F15" s="27">
        <f t="shared" si="13"/>
        <v>-3146</v>
      </c>
      <c r="G15" s="27">
        <f t="shared" si="13"/>
        <v>9455</v>
      </c>
      <c r="H15" s="27">
        <f t="shared" si="13"/>
        <v>0</v>
      </c>
      <c r="I15" s="27">
        <f t="shared" si="13"/>
        <v>9455</v>
      </c>
      <c r="J15" s="27">
        <f t="shared" si="13"/>
        <v>0</v>
      </c>
      <c r="K15" s="27">
        <f t="shared" si="13"/>
        <v>9455</v>
      </c>
      <c r="L15" s="27">
        <f t="shared" si="13"/>
        <v>452</v>
      </c>
      <c r="M15" s="27">
        <f t="shared" si="13"/>
        <v>9907</v>
      </c>
      <c r="N15" s="27">
        <f t="shared" si="13"/>
        <v>7538.6</v>
      </c>
      <c r="O15" s="10">
        <f t="shared" si="2"/>
        <v>79.731359069275527</v>
      </c>
      <c r="P15" s="10">
        <f t="shared" si="3"/>
        <v>76.093671141617051</v>
      </c>
    </row>
    <row r="16" spans="1:16" ht="38.25" x14ac:dyDescent="0.2">
      <c r="A16" s="13" t="s">
        <v>25</v>
      </c>
      <c r="B16" s="14" t="s">
        <v>26</v>
      </c>
      <c r="C16" s="28">
        <v>4032</v>
      </c>
      <c r="D16" s="16"/>
      <c r="E16" s="15">
        <f t="shared" ref="E16:E19" si="14">C16+D16</f>
        <v>4032</v>
      </c>
      <c r="F16" s="22">
        <v>-839</v>
      </c>
      <c r="G16" s="15">
        <f t="shared" ref="G16:G19" si="15">E16+F16</f>
        <v>3193</v>
      </c>
      <c r="H16" s="22"/>
      <c r="I16" s="15">
        <f t="shared" ref="I16:I19" si="16">G16+H16</f>
        <v>3193</v>
      </c>
      <c r="J16" s="22"/>
      <c r="K16" s="15">
        <f t="shared" ref="K16:K19" si="17">I16+J16</f>
        <v>3193</v>
      </c>
      <c r="L16" s="22">
        <v>200</v>
      </c>
      <c r="M16" s="15">
        <f t="shared" ref="M16:M19" si="18">K16+L16</f>
        <v>3393</v>
      </c>
      <c r="N16" s="15">
        <v>3048.3</v>
      </c>
      <c r="O16" s="10">
        <f t="shared" si="2"/>
        <v>95.468211713122457</v>
      </c>
      <c r="P16" s="10">
        <f t="shared" si="3"/>
        <v>89.840848806366054</v>
      </c>
    </row>
    <row r="17" spans="1:16" ht="63.75" x14ac:dyDescent="0.2">
      <c r="A17" s="13" t="s">
        <v>27</v>
      </c>
      <c r="B17" s="14" t="s">
        <v>28</v>
      </c>
      <c r="C17" s="28">
        <v>1</v>
      </c>
      <c r="D17" s="16"/>
      <c r="E17" s="15">
        <f t="shared" si="14"/>
        <v>1</v>
      </c>
      <c r="F17" s="22">
        <v>-35</v>
      </c>
      <c r="G17" s="15">
        <f t="shared" si="15"/>
        <v>-34</v>
      </c>
      <c r="H17" s="22"/>
      <c r="I17" s="15">
        <f t="shared" si="16"/>
        <v>-34</v>
      </c>
      <c r="J17" s="22"/>
      <c r="K17" s="15">
        <f t="shared" si="17"/>
        <v>-34</v>
      </c>
      <c r="L17" s="22">
        <f>34+40</f>
        <v>74</v>
      </c>
      <c r="M17" s="15">
        <f t="shared" si="18"/>
        <v>40</v>
      </c>
      <c r="N17" s="15">
        <v>32.299999999999997</v>
      </c>
      <c r="O17" s="10">
        <f t="shared" si="2"/>
        <v>-95</v>
      </c>
      <c r="P17" s="10">
        <f t="shared" si="3"/>
        <v>80.749999999999986</v>
      </c>
    </row>
    <row r="18" spans="1:16" ht="63.75" x14ac:dyDescent="0.2">
      <c r="A18" s="13" t="s">
        <v>29</v>
      </c>
      <c r="B18" s="14" t="s">
        <v>30</v>
      </c>
      <c r="C18" s="28">
        <v>8568</v>
      </c>
      <c r="D18" s="16"/>
      <c r="E18" s="15">
        <f t="shared" si="14"/>
        <v>8568</v>
      </c>
      <c r="F18" s="22">
        <v>-2272</v>
      </c>
      <c r="G18" s="15">
        <f t="shared" si="15"/>
        <v>6296</v>
      </c>
      <c r="H18" s="22"/>
      <c r="I18" s="15">
        <f t="shared" si="16"/>
        <v>6296</v>
      </c>
      <c r="J18" s="22"/>
      <c r="K18" s="15">
        <f t="shared" si="17"/>
        <v>6296</v>
      </c>
      <c r="L18" s="22">
        <v>178</v>
      </c>
      <c r="M18" s="15">
        <f t="shared" si="18"/>
        <v>6474</v>
      </c>
      <c r="N18" s="15">
        <v>5088.8</v>
      </c>
      <c r="O18" s="10">
        <f t="shared" si="2"/>
        <v>80.825921219822121</v>
      </c>
      <c r="P18" s="10">
        <f t="shared" si="3"/>
        <v>78.6036453506333</v>
      </c>
    </row>
    <row r="19" spans="1:16" ht="63.75" x14ac:dyDescent="0.2">
      <c r="A19" s="13" t="s">
        <v>31</v>
      </c>
      <c r="B19" s="14" t="s">
        <v>32</v>
      </c>
      <c r="C19" s="28"/>
      <c r="D19" s="16"/>
      <c r="E19" s="15">
        <f t="shared" si="14"/>
        <v>0</v>
      </c>
      <c r="F19" s="22">
        <v>0</v>
      </c>
      <c r="G19" s="15">
        <f t="shared" si="15"/>
        <v>0</v>
      </c>
      <c r="H19" s="22"/>
      <c r="I19" s="15">
        <f t="shared" si="16"/>
        <v>0</v>
      </c>
      <c r="J19" s="22"/>
      <c r="K19" s="15">
        <f t="shared" si="17"/>
        <v>0</v>
      </c>
      <c r="L19" s="22">
        <v>0</v>
      </c>
      <c r="M19" s="15">
        <f t="shared" si="18"/>
        <v>0</v>
      </c>
      <c r="N19" s="15">
        <v>-630.79999999999995</v>
      </c>
      <c r="O19" s="10">
        <v>0</v>
      </c>
      <c r="P19" s="10">
        <v>0</v>
      </c>
    </row>
    <row r="20" spans="1:16" x14ac:dyDescent="0.2">
      <c r="A20" s="11" t="s">
        <v>33</v>
      </c>
      <c r="B20" s="12" t="s">
        <v>34</v>
      </c>
      <c r="C20" s="29">
        <f t="shared" ref="C20:M20" si="19">C21+C29+C32+C35</f>
        <v>50141</v>
      </c>
      <c r="D20" s="29">
        <f t="shared" si="19"/>
        <v>0</v>
      </c>
      <c r="E20" s="10">
        <f t="shared" si="19"/>
        <v>50141</v>
      </c>
      <c r="F20" s="10">
        <f t="shared" si="19"/>
        <v>1702</v>
      </c>
      <c r="G20" s="10">
        <f t="shared" si="19"/>
        <v>51843</v>
      </c>
      <c r="H20" s="10">
        <f t="shared" si="19"/>
        <v>0</v>
      </c>
      <c r="I20" s="10">
        <f t="shared" si="19"/>
        <v>51843</v>
      </c>
      <c r="J20" s="10">
        <f t="shared" si="19"/>
        <v>-3769</v>
      </c>
      <c r="K20" s="10">
        <f t="shared" si="19"/>
        <v>48074</v>
      </c>
      <c r="L20" s="10">
        <f t="shared" si="19"/>
        <v>2960</v>
      </c>
      <c r="M20" s="10">
        <f t="shared" si="19"/>
        <v>51034</v>
      </c>
      <c r="N20" s="10">
        <f t="shared" ref="N20" si="20">N21+N29+N32+N35</f>
        <v>43274.100000000006</v>
      </c>
      <c r="O20" s="10">
        <f t="shared" si="2"/>
        <v>90.015600948537696</v>
      </c>
      <c r="P20" s="10">
        <f t="shared" si="3"/>
        <v>84.794646706117504</v>
      </c>
    </row>
    <row r="21" spans="1:16" ht="25.5" x14ac:dyDescent="0.2">
      <c r="A21" s="13" t="s">
        <v>35</v>
      </c>
      <c r="B21" s="14" t="s">
        <v>36</v>
      </c>
      <c r="C21" s="30">
        <f t="shared" ref="C21:M21" si="21">C22+C25+C28</f>
        <v>38833</v>
      </c>
      <c r="D21" s="30">
        <f t="shared" si="21"/>
        <v>0</v>
      </c>
      <c r="E21" s="15">
        <f t="shared" si="21"/>
        <v>38833</v>
      </c>
      <c r="F21" s="15">
        <f t="shared" si="21"/>
        <v>1942</v>
      </c>
      <c r="G21" s="15">
        <f t="shared" si="21"/>
        <v>40775</v>
      </c>
      <c r="H21" s="15">
        <f t="shared" si="21"/>
        <v>0</v>
      </c>
      <c r="I21" s="15">
        <f t="shared" si="21"/>
        <v>40775</v>
      </c>
      <c r="J21" s="15">
        <f t="shared" si="21"/>
        <v>-3964</v>
      </c>
      <c r="K21" s="15">
        <f t="shared" si="21"/>
        <v>36811</v>
      </c>
      <c r="L21" s="15">
        <f t="shared" si="21"/>
        <v>3241</v>
      </c>
      <c r="M21" s="15">
        <f t="shared" si="21"/>
        <v>40052</v>
      </c>
      <c r="N21" s="15">
        <f t="shared" ref="N21" si="22">N22+N25+N28</f>
        <v>34238.200000000004</v>
      </c>
      <c r="O21" s="10">
        <f t="shared" si="2"/>
        <v>93.010784819754974</v>
      </c>
      <c r="P21" s="10">
        <f t="shared" si="3"/>
        <v>85.484370318585846</v>
      </c>
    </row>
    <row r="22" spans="1:16" ht="38.25" x14ac:dyDescent="0.2">
      <c r="A22" s="31" t="s">
        <v>37</v>
      </c>
      <c r="B22" s="32" t="s">
        <v>38</v>
      </c>
      <c r="C22" s="33">
        <f t="shared" ref="C22" si="23">C23+C24</f>
        <v>31445</v>
      </c>
      <c r="D22" s="16"/>
      <c r="E22" s="15">
        <f t="shared" ref="E22:M22" si="24">E23+E24</f>
        <v>30866</v>
      </c>
      <c r="F22" s="15">
        <f t="shared" si="24"/>
        <v>2042</v>
      </c>
      <c r="G22" s="15">
        <f t="shared" si="24"/>
        <v>32908</v>
      </c>
      <c r="H22" s="15">
        <f t="shared" si="24"/>
        <v>0</v>
      </c>
      <c r="I22" s="15">
        <f t="shared" si="24"/>
        <v>32908</v>
      </c>
      <c r="J22" s="15">
        <f t="shared" si="24"/>
        <v>-3301</v>
      </c>
      <c r="K22" s="15">
        <f t="shared" si="24"/>
        <v>29607</v>
      </c>
      <c r="L22" s="15">
        <f t="shared" si="24"/>
        <v>3188</v>
      </c>
      <c r="M22" s="15">
        <f t="shared" si="24"/>
        <v>32795</v>
      </c>
      <c r="N22" s="15">
        <f t="shared" ref="N22" si="25">N23+N24</f>
        <v>27965.100000000002</v>
      </c>
      <c r="O22" s="10">
        <f t="shared" si="2"/>
        <v>94.454352011348675</v>
      </c>
      <c r="P22" s="10">
        <f t="shared" si="3"/>
        <v>85.272450068608023</v>
      </c>
    </row>
    <row r="23" spans="1:16" ht="38.25" x14ac:dyDescent="0.2">
      <c r="A23" s="13" t="s">
        <v>39</v>
      </c>
      <c r="B23" s="14" t="s">
        <v>38</v>
      </c>
      <c r="C23" s="30">
        <v>31445</v>
      </c>
      <c r="D23" s="16"/>
      <c r="E23" s="15">
        <v>30866</v>
      </c>
      <c r="F23" s="15">
        <v>2042</v>
      </c>
      <c r="G23" s="15">
        <f t="shared" ref="G23:G24" si="26">E23+F23</f>
        <v>32908</v>
      </c>
      <c r="H23" s="15"/>
      <c r="I23" s="15">
        <f t="shared" ref="I23:I24" si="27">G23+H23</f>
        <v>32908</v>
      </c>
      <c r="J23" s="15">
        <v>-3303</v>
      </c>
      <c r="K23" s="15">
        <f t="shared" ref="K23:K24" si="28">I23+J23</f>
        <v>29605</v>
      </c>
      <c r="L23" s="15">
        <f>3236-48</f>
        <v>3188</v>
      </c>
      <c r="M23" s="15">
        <f t="shared" ref="M23:M24" si="29">K23+L23</f>
        <v>32793</v>
      </c>
      <c r="N23" s="15">
        <v>27963.200000000001</v>
      </c>
      <c r="O23" s="10">
        <f t="shared" si="2"/>
        <v>94.454315149467988</v>
      </c>
      <c r="P23" s="10">
        <f t="shared" si="3"/>
        <v>85.271856798707049</v>
      </c>
    </row>
    <row r="24" spans="1:16" ht="51" x14ac:dyDescent="0.2">
      <c r="A24" s="13" t="s">
        <v>40</v>
      </c>
      <c r="B24" s="14" t="s">
        <v>41</v>
      </c>
      <c r="C24" s="30">
        <v>0</v>
      </c>
      <c r="D24" s="16"/>
      <c r="E24" s="15">
        <f t="shared" ref="E24:E36" si="30">C24+D24</f>
        <v>0</v>
      </c>
      <c r="F24" s="22"/>
      <c r="G24" s="15">
        <f t="shared" si="26"/>
        <v>0</v>
      </c>
      <c r="H24" s="22"/>
      <c r="I24" s="15">
        <f t="shared" si="27"/>
        <v>0</v>
      </c>
      <c r="J24" s="22">
        <v>2</v>
      </c>
      <c r="K24" s="15">
        <f t="shared" si="28"/>
        <v>2</v>
      </c>
      <c r="L24" s="22"/>
      <c r="M24" s="15">
        <f t="shared" si="29"/>
        <v>2</v>
      </c>
      <c r="N24" s="15">
        <v>1.9</v>
      </c>
      <c r="O24" s="10">
        <f t="shared" si="2"/>
        <v>95</v>
      </c>
      <c r="P24" s="10">
        <f t="shared" si="3"/>
        <v>95</v>
      </c>
    </row>
    <row r="25" spans="1:16" ht="51" x14ac:dyDescent="0.2">
      <c r="A25" s="31" t="s">
        <v>42</v>
      </c>
      <c r="B25" s="32" t="s">
        <v>43</v>
      </c>
      <c r="C25" s="33">
        <f t="shared" ref="C25:N25" si="31">C26+C27</f>
        <v>5517</v>
      </c>
      <c r="D25" s="33">
        <f t="shared" si="31"/>
        <v>0</v>
      </c>
      <c r="E25" s="34">
        <f t="shared" si="31"/>
        <v>5735</v>
      </c>
      <c r="F25" s="34">
        <f t="shared" si="31"/>
        <v>2132</v>
      </c>
      <c r="G25" s="34">
        <f t="shared" si="31"/>
        <v>7867</v>
      </c>
      <c r="H25" s="34">
        <f t="shared" si="31"/>
        <v>0</v>
      </c>
      <c r="I25" s="34">
        <f t="shared" si="31"/>
        <v>7867</v>
      </c>
      <c r="J25" s="34">
        <f t="shared" si="31"/>
        <v>-663</v>
      </c>
      <c r="K25" s="34">
        <f t="shared" si="31"/>
        <v>7204</v>
      </c>
      <c r="L25" s="34">
        <f t="shared" si="31"/>
        <v>53</v>
      </c>
      <c r="M25" s="34">
        <f t="shared" si="31"/>
        <v>7257</v>
      </c>
      <c r="N25" s="34">
        <f t="shared" si="31"/>
        <v>6821.8</v>
      </c>
      <c r="O25" s="10">
        <f t="shared" si="2"/>
        <v>94.694614103275967</v>
      </c>
      <c r="P25" s="10">
        <f t="shared" si="3"/>
        <v>94.003031555739298</v>
      </c>
    </row>
    <row r="26" spans="1:16" ht="51" x14ac:dyDescent="0.2">
      <c r="A26" s="7" t="s">
        <v>44</v>
      </c>
      <c r="B26" s="18" t="s">
        <v>45</v>
      </c>
      <c r="C26" s="30">
        <v>5517</v>
      </c>
      <c r="D26" s="16"/>
      <c r="E26" s="15">
        <v>5735</v>
      </c>
      <c r="F26" s="22">
        <f>-100+2232</f>
        <v>2132</v>
      </c>
      <c r="G26" s="15">
        <f t="shared" ref="G26:G28" si="32">E26+F26</f>
        <v>7867</v>
      </c>
      <c r="H26" s="22"/>
      <c r="I26" s="15">
        <f t="shared" ref="I26:I28" si="33">G26+H26</f>
        <v>7867</v>
      </c>
      <c r="J26" s="22">
        <v>-663</v>
      </c>
      <c r="K26" s="15">
        <f t="shared" ref="K26:K28" si="34">I26+J26</f>
        <v>7204</v>
      </c>
      <c r="L26" s="22">
        <v>53</v>
      </c>
      <c r="M26" s="15">
        <f t="shared" ref="M26:M28" si="35">K26+L26</f>
        <v>7257</v>
      </c>
      <c r="N26" s="15">
        <v>6821.8</v>
      </c>
      <c r="O26" s="10">
        <f t="shared" si="2"/>
        <v>94.694614103275967</v>
      </c>
      <c r="P26" s="10">
        <f t="shared" si="3"/>
        <v>94.003031555739298</v>
      </c>
    </row>
    <row r="27" spans="1:16" ht="63.75" x14ac:dyDescent="0.2">
      <c r="A27" s="7" t="s">
        <v>46</v>
      </c>
      <c r="B27" s="18" t="s">
        <v>47</v>
      </c>
      <c r="C27" s="30">
        <v>0</v>
      </c>
      <c r="D27" s="16"/>
      <c r="E27" s="15">
        <f t="shared" si="30"/>
        <v>0</v>
      </c>
      <c r="F27" s="22"/>
      <c r="G27" s="15">
        <f t="shared" si="32"/>
        <v>0</v>
      </c>
      <c r="H27" s="22"/>
      <c r="I27" s="15">
        <f t="shared" si="33"/>
        <v>0</v>
      </c>
      <c r="J27" s="22">
        <v>0</v>
      </c>
      <c r="K27" s="15">
        <f t="shared" si="34"/>
        <v>0</v>
      </c>
      <c r="L27" s="22"/>
      <c r="M27" s="15">
        <f t="shared" si="35"/>
        <v>0</v>
      </c>
      <c r="N27" s="15">
        <v>0</v>
      </c>
      <c r="O27" s="10">
        <v>0</v>
      </c>
      <c r="P27" s="10">
        <v>0</v>
      </c>
    </row>
    <row r="28" spans="1:16" ht="27" customHeight="1" x14ac:dyDescent="0.2">
      <c r="A28" s="31" t="s">
        <v>48</v>
      </c>
      <c r="B28" s="32" t="s">
        <v>49</v>
      </c>
      <c r="C28" s="30">
        <v>1871</v>
      </c>
      <c r="D28" s="16"/>
      <c r="E28" s="15">
        <v>2232</v>
      </c>
      <c r="F28" s="22">
        <v>-2232</v>
      </c>
      <c r="G28" s="15">
        <f t="shared" si="32"/>
        <v>0</v>
      </c>
      <c r="H28" s="22"/>
      <c r="I28" s="15">
        <f t="shared" si="33"/>
        <v>0</v>
      </c>
      <c r="J28" s="22">
        <v>0</v>
      </c>
      <c r="K28" s="15">
        <f t="shared" si="34"/>
        <v>0</v>
      </c>
      <c r="L28" s="22">
        <v>0</v>
      </c>
      <c r="M28" s="15">
        <f t="shared" si="35"/>
        <v>0</v>
      </c>
      <c r="N28" s="15">
        <v>-548.70000000000005</v>
      </c>
      <c r="O28" s="10">
        <v>0</v>
      </c>
      <c r="P28" s="10">
        <v>0</v>
      </c>
    </row>
    <row r="29" spans="1:16" ht="25.5" x14ac:dyDescent="0.2">
      <c r="A29" s="8" t="s">
        <v>50</v>
      </c>
      <c r="B29" s="9" t="s">
        <v>51</v>
      </c>
      <c r="C29" s="29">
        <f t="shared" ref="C29:N29" si="36">C30+C31</f>
        <v>9000</v>
      </c>
      <c r="D29" s="29">
        <f t="shared" si="36"/>
        <v>0</v>
      </c>
      <c r="E29" s="10">
        <f t="shared" si="36"/>
        <v>9000</v>
      </c>
      <c r="F29" s="10">
        <f t="shared" si="36"/>
        <v>-210</v>
      </c>
      <c r="G29" s="10">
        <f t="shared" si="36"/>
        <v>8790</v>
      </c>
      <c r="H29" s="10">
        <f t="shared" si="36"/>
        <v>0</v>
      </c>
      <c r="I29" s="10">
        <f t="shared" si="36"/>
        <v>8790</v>
      </c>
      <c r="J29" s="10">
        <f t="shared" si="36"/>
        <v>210</v>
      </c>
      <c r="K29" s="10">
        <f t="shared" si="36"/>
        <v>9000</v>
      </c>
      <c r="L29" s="10">
        <f t="shared" si="36"/>
        <v>-284</v>
      </c>
      <c r="M29" s="10">
        <f t="shared" si="36"/>
        <v>8716</v>
      </c>
      <c r="N29" s="10">
        <f t="shared" si="36"/>
        <v>7098.0999999999995</v>
      </c>
      <c r="O29" s="10">
        <f t="shared" si="2"/>
        <v>78.867777777777775</v>
      </c>
      <c r="P29" s="10">
        <f t="shared" si="3"/>
        <v>81.437586048646153</v>
      </c>
    </row>
    <row r="30" spans="1:16" ht="25.5" x14ac:dyDescent="0.2">
      <c r="A30" s="13" t="s">
        <v>52</v>
      </c>
      <c r="B30" s="14" t="s">
        <v>51</v>
      </c>
      <c r="C30" s="30">
        <v>9000</v>
      </c>
      <c r="D30" s="16"/>
      <c r="E30" s="15">
        <f t="shared" si="30"/>
        <v>9000</v>
      </c>
      <c r="F30" s="22">
        <v>-210</v>
      </c>
      <c r="G30" s="15">
        <f t="shared" ref="G30:G31" si="37">E30+F30</f>
        <v>8790</v>
      </c>
      <c r="H30" s="22"/>
      <c r="I30" s="15">
        <f t="shared" ref="I30:I31" si="38">G30+H30</f>
        <v>8790</v>
      </c>
      <c r="J30" s="22">
        <v>207</v>
      </c>
      <c r="K30" s="15">
        <f t="shared" ref="K30:K31" si="39">I30+J30</f>
        <v>8997</v>
      </c>
      <c r="L30" s="22">
        <v>-300</v>
      </c>
      <c r="M30" s="15">
        <f t="shared" ref="M30:M31" si="40">K30+L30</f>
        <v>8697</v>
      </c>
      <c r="N30" s="15">
        <v>7078.2</v>
      </c>
      <c r="O30" s="10">
        <f t="shared" si="2"/>
        <v>78.672890963654552</v>
      </c>
      <c r="P30" s="10">
        <f t="shared" si="3"/>
        <v>81.386685063815108</v>
      </c>
    </row>
    <row r="31" spans="1:16" ht="38.25" x14ac:dyDescent="0.2">
      <c r="A31" s="13" t="s">
        <v>53</v>
      </c>
      <c r="B31" s="14" t="s">
        <v>54</v>
      </c>
      <c r="C31" s="30">
        <v>0</v>
      </c>
      <c r="D31" s="16"/>
      <c r="E31" s="15">
        <f t="shared" si="30"/>
        <v>0</v>
      </c>
      <c r="F31" s="22">
        <v>0</v>
      </c>
      <c r="G31" s="15">
        <f t="shared" si="37"/>
        <v>0</v>
      </c>
      <c r="H31" s="22">
        <v>0</v>
      </c>
      <c r="I31" s="15">
        <f t="shared" si="38"/>
        <v>0</v>
      </c>
      <c r="J31" s="22">
        <v>3</v>
      </c>
      <c r="K31" s="15">
        <f t="shared" si="39"/>
        <v>3</v>
      </c>
      <c r="L31" s="22">
        <v>16</v>
      </c>
      <c r="M31" s="15">
        <f t="shared" si="40"/>
        <v>19</v>
      </c>
      <c r="N31" s="15">
        <v>19.899999999999999</v>
      </c>
      <c r="O31" s="10">
        <f t="shared" si="2"/>
        <v>663.33333333333326</v>
      </c>
      <c r="P31" s="10">
        <f t="shared" si="3"/>
        <v>104.73684210526315</v>
      </c>
    </row>
    <row r="32" spans="1:16" x14ac:dyDescent="0.2">
      <c r="A32" s="8" t="s">
        <v>55</v>
      </c>
      <c r="B32" s="9" t="s">
        <v>56</v>
      </c>
      <c r="C32" s="29">
        <f t="shared" ref="C32:N32" si="41">C33+C34</f>
        <v>149</v>
      </c>
      <c r="D32" s="29">
        <f t="shared" si="41"/>
        <v>0</v>
      </c>
      <c r="E32" s="10">
        <f t="shared" si="41"/>
        <v>149</v>
      </c>
      <c r="F32" s="10">
        <f t="shared" si="41"/>
        <v>100</v>
      </c>
      <c r="G32" s="10">
        <f t="shared" si="41"/>
        <v>249</v>
      </c>
      <c r="H32" s="10">
        <f t="shared" si="41"/>
        <v>0</v>
      </c>
      <c r="I32" s="10">
        <f t="shared" si="41"/>
        <v>249</v>
      </c>
      <c r="J32" s="10">
        <f t="shared" si="41"/>
        <v>20</v>
      </c>
      <c r="K32" s="10">
        <f t="shared" si="41"/>
        <v>269</v>
      </c>
      <c r="L32" s="10">
        <f t="shared" si="41"/>
        <v>43</v>
      </c>
      <c r="M32" s="10">
        <f t="shared" si="41"/>
        <v>312</v>
      </c>
      <c r="N32" s="10">
        <f t="shared" si="41"/>
        <v>312.89999999999998</v>
      </c>
      <c r="O32" s="10">
        <f t="shared" si="2"/>
        <v>116.31970260223048</v>
      </c>
      <c r="P32" s="10">
        <f t="shared" si="3"/>
        <v>100.28846153846153</v>
      </c>
    </row>
    <row r="33" spans="1:16" x14ac:dyDescent="0.2">
      <c r="A33" s="13" t="s">
        <v>57</v>
      </c>
      <c r="B33" s="14" t="s">
        <v>56</v>
      </c>
      <c r="C33" s="30">
        <v>149</v>
      </c>
      <c r="D33" s="16"/>
      <c r="E33" s="15">
        <f t="shared" si="30"/>
        <v>149</v>
      </c>
      <c r="F33" s="22">
        <v>100</v>
      </c>
      <c r="G33" s="15">
        <f t="shared" ref="G33:G34" si="42">E33+F33</f>
        <v>249</v>
      </c>
      <c r="H33" s="22"/>
      <c r="I33" s="15">
        <f t="shared" ref="I33:I34" si="43">G33+H33</f>
        <v>249</v>
      </c>
      <c r="J33" s="22">
        <v>20</v>
      </c>
      <c r="K33" s="15">
        <f t="shared" ref="K33:K34" si="44">I33+J33</f>
        <v>269</v>
      </c>
      <c r="L33" s="22">
        <v>43</v>
      </c>
      <c r="M33" s="15">
        <f t="shared" ref="M33:M34" si="45">K33+L33</f>
        <v>312</v>
      </c>
      <c r="N33" s="15">
        <v>312.89999999999998</v>
      </c>
      <c r="O33" s="10">
        <f t="shared" si="2"/>
        <v>116.31970260223048</v>
      </c>
      <c r="P33" s="10">
        <f t="shared" si="3"/>
        <v>100.28846153846153</v>
      </c>
    </row>
    <row r="34" spans="1:16" ht="38.25" x14ac:dyDescent="0.2">
      <c r="A34" s="13" t="s">
        <v>58</v>
      </c>
      <c r="B34" s="14" t="s">
        <v>59</v>
      </c>
      <c r="C34" s="30">
        <v>0</v>
      </c>
      <c r="D34" s="16"/>
      <c r="E34" s="15">
        <f t="shared" si="30"/>
        <v>0</v>
      </c>
      <c r="F34" s="22">
        <v>0</v>
      </c>
      <c r="G34" s="15">
        <f t="shared" si="42"/>
        <v>0</v>
      </c>
      <c r="H34" s="22">
        <v>0</v>
      </c>
      <c r="I34" s="15">
        <f t="shared" si="43"/>
        <v>0</v>
      </c>
      <c r="J34" s="22">
        <v>0</v>
      </c>
      <c r="K34" s="15">
        <f t="shared" si="44"/>
        <v>0</v>
      </c>
      <c r="L34" s="22">
        <v>0</v>
      </c>
      <c r="M34" s="15">
        <f t="shared" si="45"/>
        <v>0</v>
      </c>
      <c r="N34" s="15">
        <v>0</v>
      </c>
      <c r="O34" s="10">
        <v>0</v>
      </c>
      <c r="P34" s="10">
        <v>0</v>
      </c>
    </row>
    <row r="35" spans="1:16" ht="25.5" x14ac:dyDescent="0.2">
      <c r="A35" s="11" t="s">
        <v>60</v>
      </c>
      <c r="B35" s="12" t="s">
        <v>61</v>
      </c>
      <c r="C35" s="29">
        <f t="shared" ref="C35:N35" si="46">C36</f>
        <v>2159</v>
      </c>
      <c r="D35" s="29">
        <f t="shared" si="46"/>
        <v>0</v>
      </c>
      <c r="E35" s="10">
        <f t="shared" si="46"/>
        <v>2159</v>
      </c>
      <c r="F35" s="10">
        <f t="shared" si="46"/>
        <v>-130</v>
      </c>
      <c r="G35" s="10">
        <f t="shared" si="46"/>
        <v>2029</v>
      </c>
      <c r="H35" s="10">
        <f t="shared" si="46"/>
        <v>0</v>
      </c>
      <c r="I35" s="10">
        <f t="shared" si="46"/>
        <v>2029</v>
      </c>
      <c r="J35" s="10">
        <f t="shared" si="46"/>
        <v>-35</v>
      </c>
      <c r="K35" s="10">
        <f t="shared" si="46"/>
        <v>1994</v>
      </c>
      <c r="L35" s="10">
        <f t="shared" si="46"/>
        <v>-40</v>
      </c>
      <c r="M35" s="10">
        <f t="shared" si="46"/>
        <v>1954</v>
      </c>
      <c r="N35" s="10">
        <f t="shared" si="46"/>
        <v>1624.9</v>
      </c>
      <c r="O35" s="10">
        <f t="shared" si="2"/>
        <v>81.489468405215646</v>
      </c>
      <c r="P35" s="10">
        <f t="shared" si="3"/>
        <v>83.157625383828048</v>
      </c>
    </row>
    <row r="36" spans="1:16" ht="51" x14ac:dyDescent="0.2">
      <c r="A36" s="7" t="s">
        <v>62</v>
      </c>
      <c r="B36" s="18" t="s">
        <v>63</v>
      </c>
      <c r="C36" s="30">
        <v>2159</v>
      </c>
      <c r="D36" s="16"/>
      <c r="E36" s="15">
        <f t="shared" si="30"/>
        <v>2159</v>
      </c>
      <c r="F36" s="22">
        <v>-130</v>
      </c>
      <c r="G36" s="15">
        <f t="shared" ref="G36" si="47">E36+F36</f>
        <v>2029</v>
      </c>
      <c r="H36" s="22"/>
      <c r="I36" s="15">
        <f t="shared" ref="I36" si="48">G36+H36</f>
        <v>2029</v>
      </c>
      <c r="J36" s="22">
        <v>-35</v>
      </c>
      <c r="K36" s="15">
        <f t="shared" ref="K36" si="49">I36+J36</f>
        <v>1994</v>
      </c>
      <c r="L36" s="22">
        <v>-40</v>
      </c>
      <c r="M36" s="15">
        <f t="shared" ref="M36" si="50">K36+L36</f>
        <v>1954</v>
      </c>
      <c r="N36" s="15">
        <v>1624.9</v>
      </c>
      <c r="O36" s="10">
        <f t="shared" si="2"/>
        <v>81.489468405215646</v>
      </c>
      <c r="P36" s="10">
        <f t="shared" si="3"/>
        <v>83.157625383828048</v>
      </c>
    </row>
    <row r="37" spans="1:16" x14ac:dyDescent="0.2">
      <c r="A37" s="11" t="s">
        <v>64</v>
      </c>
      <c r="B37" s="12" t="s">
        <v>65</v>
      </c>
      <c r="C37" s="29">
        <f t="shared" ref="C37:M37" si="51">C38+C40</f>
        <v>2522</v>
      </c>
      <c r="D37" s="29">
        <f t="shared" si="51"/>
        <v>0</v>
      </c>
      <c r="E37" s="10">
        <f t="shared" si="51"/>
        <v>2522</v>
      </c>
      <c r="F37" s="10">
        <f t="shared" si="51"/>
        <v>6832</v>
      </c>
      <c r="G37" s="10">
        <f t="shared" si="51"/>
        <v>9354</v>
      </c>
      <c r="H37" s="10">
        <f t="shared" si="51"/>
        <v>0</v>
      </c>
      <c r="I37" s="10">
        <f t="shared" si="51"/>
        <v>9354</v>
      </c>
      <c r="J37" s="10">
        <f t="shared" si="51"/>
        <v>6424</v>
      </c>
      <c r="K37" s="10">
        <f t="shared" si="51"/>
        <v>15778</v>
      </c>
      <c r="L37" s="10">
        <f t="shared" si="51"/>
        <v>6360</v>
      </c>
      <c r="M37" s="10">
        <f t="shared" si="51"/>
        <v>22138</v>
      </c>
      <c r="N37" s="10">
        <f t="shared" ref="N37" si="52">N38+N40</f>
        <v>20885.500000000004</v>
      </c>
      <c r="O37" s="10">
        <f t="shared" si="2"/>
        <v>132.37102294333886</v>
      </c>
      <c r="P37" s="10">
        <f t="shared" si="3"/>
        <v>94.342307344836954</v>
      </c>
    </row>
    <row r="38" spans="1:16" x14ac:dyDescent="0.2">
      <c r="A38" s="13" t="s">
        <v>66</v>
      </c>
      <c r="B38" s="14" t="s">
        <v>67</v>
      </c>
      <c r="C38" s="30">
        <f t="shared" ref="C38:N38" si="53">C39</f>
        <v>322</v>
      </c>
      <c r="D38" s="30">
        <f t="shared" si="53"/>
        <v>0</v>
      </c>
      <c r="E38" s="15">
        <f t="shared" si="53"/>
        <v>322</v>
      </c>
      <c r="F38" s="15">
        <f t="shared" si="53"/>
        <v>32</v>
      </c>
      <c r="G38" s="15">
        <f t="shared" si="53"/>
        <v>354</v>
      </c>
      <c r="H38" s="15">
        <f t="shared" si="53"/>
        <v>0</v>
      </c>
      <c r="I38" s="15">
        <f t="shared" si="53"/>
        <v>354</v>
      </c>
      <c r="J38" s="15">
        <f t="shared" si="53"/>
        <v>0</v>
      </c>
      <c r="K38" s="15">
        <f t="shared" si="53"/>
        <v>354</v>
      </c>
      <c r="L38" s="15">
        <f t="shared" si="53"/>
        <v>0</v>
      </c>
      <c r="M38" s="15">
        <f t="shared" si="53"/>
        <v>354</v>
      </c>
      <c r="N38" s="15">
        <f t="shared" si="53"/>
        <v>96.4</v>
      </c>
      <c r="O38" s="10">
        <f t="shared" si="2"/>
        <v>27.231638418079097</v>
      </c>
      <c r="P38" s="10">
        <f t="shared" si="3"/>
        <v>27.231638418079097</v>
      </c>
    </row>
    <row r="39" spans="1:16" ht="51" x14ac:dyDescent="0.2">
      <c r="A39" s="13" t="s">
        <v>68</v>
      </c>
      <c r="B39" s="14" t="s">
        <v>69</v>
      </c>
      <c r="C39" s="30">
        <v>322</v>
      </c>
      <c r="D39" s="16"/>
      <c r="E39" s="15">
        <f t="shared" ref="E39:E51" si="54">C39+D39</f>
        <v>322</v>
      </c>
      <c r="F39" s="22">
        <v>32</v>
      </c>
      <c r="G39" s="15">
        <f t="shared" ref="G39" si="55">E39+F39</f>
        <v>354</v>
      </c>
      <c r="H39" s="22"/>
      <c r="I39" s="15">
        <f t="shared" ref="I39" si="56">G39+H39</f>
        <v>354</v>
      </c>
      <c r="J39" s="22">
        <v>0</v>
      </c>
      <c r="K39" s="15">
        <f t="shared" ref="K39" si="57">I39+J39</f>
        <v>354</v>
      </c>
      <c r="L39" s="22"/>
      <c r="M39" s="15">
        <f t="shared" ref="M39" si="58">K39+L39</f>
        <v>354</v>
      </c>
      <c r="N39" s="15">
        <v>96.4</v>
      </c>
      <c r="O39" s="10">
        <f t="shared" si="2"/>
        <v>27.231638418079097</v>
      </c>
      <c r="P39" s="10">
        <f t="shared" si="3"/>
        <v>27.231638418079097</v>
      </c>
    </row>
    <row r="40" spans="1:16" x14ac:dyDescent="0.2">
      <c r="A40" s="13" t="s">
        <v>70</v>
      </c>
      <c r="B40" s="14" t="s">
        <v>71</v>
      </c>
      <c r="C40" s="30">
        <f>SUM(C41:C42)</f>
        <v>2200</v>
      </c>
      <c r="D40" s="30">
        <f t="shared" ref="D40:N40" si="59">SUM(D41:D42)</f>
        <v>0</v>
      </c>
      <c r="E40" s="15">
        <f t="shared" si="59"/>
        <v>2200</v>
      </c>
      <c r="F40" s="15">
        <f t="shared" si="59"/>
        <v>6800</v>
      </c>
      <c r="G40" s="15">
        <f t="shared" si="59"/>
        <v>9000</v>
      </c>
      <c r="H40" s="15">
        <f t="shared" si="59"/>
        <v>0</v>
      </c>
      <c r="I40" s="15">
        <f t="shared" si="59"/>
        <v>9000</v>
      </c>
      <c r="J40" s="15">
        <f t="shared" si="59"/>
        <v>6424</v>
      </c>
      <c r="K40" s="15">
        <f t="shared" si="59"/>
        <v>15424</v>
      </c>
      <c r="L40" s="15">
        <f t="shared" si="59"/>
        <v>6360</v>
      </c>
      <c r="M40" s="15">
        <f t="shared" si="59"/>
        <v>21784</v>
      </c>
      <c r="N40" s="15">
        <f t="shared" si="59"/>
        <v>20789.100000000002</v>
      </c>
      <c r="O40" s="10">
        <f t="shared" si="2"/>
        <v>134.78410269709545</v>
      </c>
      <c r="P40" s="10">
        <f t="shared" si="3"/>
        <v>95.432886522218155</v>
      </c>
    </row>
    <row r="41" spans="1:16" ht="36" x14ac:dyDescent="0.2">
      <c r="A41" s="35" t="s">
        <v>72</v>
      </c>
      <c r="B41" s="36" t="s">
        <v>73</v>
      </c>
      <c r="C41" s="30">
        <v>2156</v>
      </c>
      <c r="D41" s="16"/>
      <c r="E41" s="15">
        <f t="shared" si="54"/>
        <v>2156</v>
      </c>
      <c r="F41" s="22">
        <v>6800</v>
      </c>
      <c r="G41" s="15">
        <f t="shared" ref="G41:G42" si="60">E41+F41</f>
        <v>8956</v>
      </c>
      <c r="H41" s="22"/>
      <c r="I41" s="15">
        <f t="shared" ref="I41:I42" si="61">G41+H41</f>
        <v>8956</v>
      </c>
      <c r="J41" s="22">
        <v>6374</v>
      </c>
      <c r="K41" s="15">
        <f t="shared" ref="K41:K42" si="62">I41+J41</f>
        <v>15330</v>
      </c>
      <c r="L41" s="22">
        <v>6320</v>
      </c>
      <c r="M41" s="15">
        <f t="shared" ref="M41:M42" si="63">K41+L41</f>
        <v>21650</v>
      </c>
      <c r="N41" s="15">
        <v>20618.7</v>
      </c>
      <c r="O41" s="10">
        <f t="shared" si="2"/>
        <v>134.4990215264188</v>
      </c>
      <c r="P41" s="10">
        <f t="shared" si="3"/>
        <v>95.236489607390311</v>
      </c>
    </row>
    <row r="42" spans="1:16" ht="36" x14ac:dyDescent="0.2">
      <c r="A42" s="35" t="s">
        <v>74</v>
      </c>
      <c r="B42" s="36" t="s">
        <v>75</v>
      </c>
      <c r="C42" s="30">
        <v>44</v>
      </c>
      <c r="D42" s="16"/>
      <c r="E42" s="15">
        <f t="shared" si="54"/>
        <v>44</v>
      </c>
      <c r="F42" s="22">
        <v>0</v>
      </c>
      <c r="G42" s="15">
        <f t="shared" si="60"/>
        <v>44</v>
      </c>
      <c r="H42" s="22">
        <v>0</v>
      </c>
      <c r="I42" s="15">
        <f t="shared" si="61"/>
        <v>44</v>
      </c>
      <c r="J42" s="22">
        <v>50</v>
      </c>
      <c r="K42" s="15">
        <f t="shared" si="62"/>
        <v>94</v>
      </c>
      <c r="L42" s="22">
        <v>40</v>
      </c>
      <c r="M42" s="15">
        <f t="shared" si="63"/>
        <v>134</v>
      </c>
      <c r="N42" s="15">
        <v>170.4</v>
      </c>
      <c r="O42" s="10">
        <f t="shared" si="2"/>
        <v>181.27659574468083</v>
      </c>
      <c r="P42" s="10">
        <f t="shared" si="3"/>
        <v>127.16417910447761</v>
      </c>
    </row>
    <row r="43" spans="1:16" x14ac:dyDescent="0.2">
      <c r="A43" s="11" t="s">
        <v>76</v>
      </c>
      <c r="B43" s="12" t="s">
        <v>77</v>
      </c>
      <c r="C43" s="29">
        <f t="shared" ref="C43:N43" si="64">SUM(C44:C46)</f>
        <v>2128</v>
      </c>
      <c r="D43" s="29">
        <f t="shared" si="64"/>
        <v>0</v>
      </c>
      <c r="E43" s="10">
        <f t="shared" si="64"/>
        <v>2128</v>
      </c>
      <c r="F43" s="10">
        <f t="shared" si="64"/>
        <v>300</v>
      </c>
      <c r="G43" s="10">
        <f t="shared" si="64"/>
        <v>2428</v>
      </c>
      <c r="H43" s="10">
        <f t="shared" si="64"/>
        <v>0</v>
      </c>
      <c r="I43" s="10">
        <f t="shared" si="64"/>
        <v>2428</v>
      </c>
      <c r="J43" s="10">
        <f t="shared" si="64"/>
        <v>342</v>
      </c>
      <c r="K43" s="10">
        <f t="shared" si="64"/>
        <v>2770</v>
      </c>
      <c r="L43" s="10">
        <f t="shared" si="64"/>
        <v>603</v>
      </c>
      <c r="M43" s="10">
        <f t="shared" si="64"/>
        <v>3373</v>
      </c>
      <c r="N43" s="10">
        <f t="shared" si="64"/>
        <v>2841.1</v>
      </c>
      <c r="O43" s="10">
        <f t="shared" si="2"/>
        <v>102.5667870036101</v>
      </c>
      <c r="P43" s="10">
        <f t="shared" si="3"/>
        <v>84.230655203083302</v>
      </c>
    </row>
    <row r="44" spans="1:16" ht="48.75" customHeight="1" x14ac:dyDescent="0.2">
      <c r="A44" s="13" t="s">
        <v>78</v>
      </c>
      <c r="B44" s="14" t="s">
        <v>79</v>
      </c>
      <c r="C44" s="30">
        <v>2128</v>
      </c>
      <c r="D44" s="16"/>
      <c r="E44" s="15">
        <f t="shared" si="54"/>
        <v>2128</v>
      </c>
      <c r="F44" s="22">
        <v>300</v>
      </c>
      <c r="G44" s="15">
        <f t="shared" ref="G44:G46" si="65">E44+F44</f>
        <v>2428</v>
      </c>
      <c r="H44" s="22"/>
      <c r="I44" s="15">
        <f t="shared" ref="I44:I46" si="66">G44+H44</f>
        <v>2428</v>
      </c>
      <c r="J44" s="22">
        <v>342</v>
      </c>
      <c r="K44" s="15">
        <f t="shared" ref="K44:K46" si="67">I44+J44</f>
        <v>2770</v>
      </c>
      <c r="L44" s="22">
        <v>603</v>
      </c>
      <c r="M44" s="15">
        <f t="shared" ref="M44:M46" si="68">K44+L44</f>
        <v>3373</v>
      </c>
      <c r="N44" s="15">
        <v>2841.1</v>
      </c>
      <c r="O44" s="10">
        <f t="shared" si="2"/>
        <v>102.5667870036101</v>
      </c>
      <c r="P44" s="10">
        <f t="shared" si="3"/>
        <v>84.230655203083302</v>
      </c>
    </row>
    <row r="45" spans="1:16" ht="76.5" hidden="1" x14ac:dyDescent="0.2">
      <c r="A45" s="37" t="s">
        <v>80</v>
      </c>
      <c r="B45" s="38" t="s">
        <v>81</v>
      </c>
      <c r="C45" s="30">
        <v>0</v>
      </c>
      <c r="D45" s="16"/>
      <c r="E45" s="15">
        <f t="shared" si="54"/>
        <v>0</v>
      </c>
      <c r="F45" s="22">
        <v>0</v>
      </c>
      <c r="G45" s="15">
        <f t="shared" si="65"/>
        <v>0</v>
      </c>
      <c r="H45" s="22">
        <v>0</v>
      </c>
      <c r="I45" s="15">
        <f t="shared" si="66"/>
        <v>0</v>
      </c>
      <c r="J45" s="22">
        <v>0</v>
      </c>
      <c r="K45" s="15">
        <f t="shared" si="67"/>
        <v>0</v>
      </c>
      <c r="L45" s="22">
        <v>0</v>
      </c>
      <c r="M45" s="15">
        <f t="shared" si="68"/>
        <v>0</v>
      </c>
      <c r="N45" s="15"/>
      <c r="O45" s="10" t="e">
        <f t="shared" si="2"/>
        <v>#DIV/0!</v>
      </c>
      <c r="P45" s="10" t="e">
        <f t="shared" si="3"/>
        <v>#DIV/0!</v>
      </c>
    </row>
    <row r="46" spans="1:16" ht="38.25" hidden="1" x14ac:dyDescent="0.2">
      <c r="A46" s="37" t="s">
        <v>82</v>
      </c>
      <c r="B46" s="39" t="s">
        <v>83</v>
      </c>
      <c r="C46" s="30"/>
      <c r="D46" s="16"/>
      <c r="E46" s="15">
        <f t="shared" si="54"/>
        <v>0</v>
      </c>
      <c r="F46" s="22">
        <v>0</v>
      </c>
      <c r="G46" s="15">
        <f t="shared" si="65"/>
        <v>0</v>
      </c>
      <c r="H46" s="22">
        <v>0</v>
      </c>
      <c r="I46" s="15">
        <f t="shared" si="66"/>
        <v>0</v>
      </c>
      <c r="J46" s="22">
        <v>0</v>
      </c>
      <c r="K46" s="15">
        <f t="shared" si="67"/>
        <v>0</v>
      </c>
      <c r="L46" s="22">
        <v>0</v>
      </c>
      <c r="M46" s="15">
        <f t="shared" si="68"/>
        <v>0</v>
      </c>
      <c r="N46" s="15"/>
      <c r="O46" s="10" t="e">
        <f t="shared" si="2"/>
        <v>#DIV/0!</v>
      </c>
      <c r="P46" s="10" t="e">
        <f t="shared" si="3"/>
        <v>#DIV/0!</v>
      </c>
    </row>
    <row r="47" spans="1:16" ht="38.25" hidden="1" x14ac:dyDescent="0.2">
      <c r="A47" s="11" t="s">
        <v>84</v>
      </c>
      <c r="B47" s="12" t="s">
        <v>85</v>
      </c>
      <c r="C47" s="29">
        <f t="shared" ref="C47:M47" si="69">C48</f>
        <v>0</v>
      </c>
      <c r="D47" s="29">
        <f t="shared" si="69"/>
        <v>0</v>
      </c>
      <c r="E47" s="10">
        <f t="shared" si="69"/>
        <v>0</v>
      </c>
      <c r="F47" s="10">
        <f t="shared" si="69"/>
        <v>0</v>
      </c>
      <c r="G47" s="10">
        <f t="shared" si="69"/>
        <v>0</v>
      </c>
      <c r="H47" s="10">
        <f t="shared" si="69"/>
        <v>0</v>
      </c>
      <c r="I47" s="10">
        <f t="shared" si="69"/>
        <v>0</v>
      </c>
      <c r="J47" s="10">
        <f t="shared" si="69"/>
        <v>0</v>
      </c>
      <c r="K47" s="10">
        <f t="shared" si="69"/>
        <v>0</v>
      </c>
      <c r="L47" s="10">
        <f t="shared" si="69"/>
        <v>0</v>
      </c>
      <c r="M47" s="10">
        <f t="shared" si="69"/>
        <v>0</v>
      </c>
      <c r="N47" s="10"/>
      <c r="O47" s="10" t="e">
        <f t="shared" si="2"/>
        <v>#DIV/0!</v>
      </c>
      <c r="P47" s="10" t="e">
        <f t="shared" si="3"/>
        <v>#DIV/0!</v>
      </c>
    </row>
    <row r="48" spans="1:16" ht="38.25" hidden="1" x14ac:dyDescent="0.2">
      <c r="A48" s="13" t="s">
        <v>86</v>
      </c>
      <c r="B48" s="14" t="s">
        <v>87</v>
      </c>
      <c r="C48" s="30">
        <v>0</v>
      </c>
      <c r="D48" s="16"/>
      <c r="E48" s="15">
        <f t="shared" si="54"/>
        <v>0</v>
      </c>
      <c r="F48" s="22"/>
      <c r="G48" s="15">
        <f t="shared" ref="G48" si="70">E48+F48</f>
        <v>0</v>
      </c>
      <c r="H48" s="22"/>
      <c r="I48" s="15">
        <f t="shared" ref="I48" si="71">G48+H48</f>
        <v>0</v>
      </c>
      <c r="J48" s="22"/>
      <c r="K48" s="15">
        <f t="shared" ref="K48" si="72">I48+J48</f>
        <v>0</v>
      </c>
      <c r="L48" s="22"/>
      <c r="M48" s="15">
        <f t="shared" ref="M48" si="73">K48+L48</f>
        <v>0</v>
      </c>
      <c r="N48" s="15"/>
      <c r="O48" s="10" t="e">
        <f t="shared" si="2"/>
        <v>#DIV/0!</v>
      </c>
      <c r="P48" s="10" t="e">
        <f t="shared" si="3"/>
        <v>#DIV/0!</v>
      </c>
    </row>
    <row r="49" spans="1:16" ht="51" x14ac:dyDescent="0.2">
      <c r="A49" s="11" t="s">
        <v>88</v>
      </c>
      <c r="B49" s="12" t="s">
        <v>89</v>
      </c>
      <c r="C49" s="29">
        <f>C51+C52+C63</f>
        <v>387760</v>
      </c>
      <c r="D49" s="29">
        <f t="shared" ref="D49:J49" si="74">D51+D52+D63</f>
        <v>0</v>
      </c>
      <c r="E49" s="10">
        <f t="shared" si="74"/>
        <v>387760</v>
      </c>
      <c r="F49" s="10">
        <f t="shared" si="74"/>
        <v>31000</v>
      </c>
      <c r="G49" s="10">
        <f t="shared" si="74"/>
        <v>418760</v>
      </c>
      <c r="H49" s="10">
        <f t="shared" si="74"/>
        <v>4.0999999999999996</v>
      </c>
      <c r="I49" s="10">
        <f t="shared" si="74"/>
        <v>418764.1</v>
      </c>
      <c r="J49" s="10">
        <f t="shared" si="74"/>
        <v>29540</v>
      </c>
      <c r="K49" s="10">
        <f>K51+K52+K63</f>
        <v>448304.1</v>
      </c>
      <c r="L49" s="10">
        <f>L51+L52+L63+L50</f>
        <v>27469</v>
      </c>
      <c r="M49" s="10">
        <f>M51+M52+M63+M50</f>
        <v>475773.1</v>
      </c>
      <c r="N49" s="10">
        <f t="shared" ref="N49" si="75">N51+N52+N63+N50</f>
        <v>323294.14999999997</v>
      </c>
      <c r="O49" s="10">
        <f t="shared" si="2"/>
        <v>72.11492154544203</v>
      </c>
      <c r="P49" s="10">
        <f t="shared" si="3"/>
        <v>67.951330161373136</v>
      </c>
    </row>
    <row r="50" spans="1:16" ht="63.75" x14ac:dyDescent="0.2">
      <c r="A50" s="13" t="s">
        <v>90</v>
      </c>
      <c r="B50" s="14" t="s">
        <v>91</v>
      </c>
      <c r="C50" s="30">
        <v>0</v>
      </c>
      <c r="D50" s="16"/>
      <c r="E50" s="15">
        <f t="shared" si="54"/>
        <v>0</v>
      </c>
      <c r="F50" s="22"/>
      <c r="G50" s="15">
        <f t="shared" ref="G50:G51" si="76">E50+F50</f>
        <v>0</v>
      </c>
      <c r="H50" s="22"/>
      <c r="I50" s="15">
        <f t="shared" ref="I50:I51" si="77">G50+H50</f>
        <v>0</v>
      </c>
      <c r="J50" s="22"/>
      <c r="K50" s="15">
        <f t="shared" ref="K50:K51" si="78">I50+J50</f>
        <v>0</v>
      </c>
      <c r="L50" s="22">
        <v>494</v>
      </c>
      <c r="M50" s="15">
        <f t="shared" ref="M50" si="79">K50+L50</f>
        <v>494</v>
      </c>
      <c r="N50" s="15">
        <v>494.6</v>
      </c>
      <c r="O50" s="10"/>
      <c r="P50" s="10">
        <f t="shared" si="3"/>
        <v>100.12145748987855</v>
      </c>
    </row>
    <row r="51" spans="1:16" ht="38.25" x14ac:dyDescent="0.2">
      <c r="A51" s="13" t="s">
        <v>92</v>
      </c>
      <c r="B51" s="14" t="s">
        <v>93</v>
      </c>
      <c r="C51" s="30">
        <v>0</v>
      </c>
      <c r="D51" s="16"/>
      <c r="E51" s="15">
        <f t="shared" si="54"/>
        <v>0</v>
      </c>
      <c r="F51" s="22"/>
      <c r="G51" s="15">
        <f t="shared" si="76"/>
        <v>0</v>
      </c>
      <c r="H51" s="22">
        <v>4.0999999999999996</v>
      </c>
      <c r="I51" s="15">
        <f t="shared" si="77"/>
        <v>4.0999999999999996</v>
      </c>
      <c r="J51" s="22"/>
      <c r="K51" s="15">
        <f t="shared" si="78"/>
        <v>4.0999999999999996</v>
      </c>
      <c r="L51" s="22"/>
      <c r="M51" s="15">
        <f>K51+L51</f>
        <v>4.0999999999999996</v>
      </c>
      <c r="N51" s="15">
        <v>0</v>
      </c>
      <c r="O51" s="10">
        <f t="shared" si="2"/>
        <v>0</v>
      </c>
      <c r="P51" s="10">
        <f t="shared" si="3"/>
        <v>0</v>
      </c>
    </row>
    <row r="52" spans="1:16" ht="102.75" customHeight="1" x14ac:dyDescent="0.2">
      <c r="A52" s="13" t="s">
        <v>94</v>
      </c>
      <c r="B52" s="14" t="s">
        <v>95</v>
      </c>
      <c r="C52" s="30">
        <f>C53+C58+C57</f>
        <v>386960</v>
      </c>
      <c r="D52" s="30">
        <f t="shared" ref="D52:J52" si="80">D53+D58+D57</f>
        <v>0</v>
      </c>
      <c r="E52" s="15">
        <f t="shared" si="80"/>
        <v>386960</v>
      </c>
      <c r="F52" s="15">
        <f t="shared" si="80"/>
        <v>30810</v>
      </c>
      <c r="G52" s="15">
        <f t="shared" si="80"/>
        <v>417770</v>
      </c>
      <c r="H52" s="15">
        <f t="shared" si="80"/>
        <v>0</v>
      </c>
      <c r="I52" s="15">
        <f t="shared" si="80"/>
        <v>417770</v>
      </c>
      <c r="J52" s="15">
        <f t="shared" si="80"/>
        <v>29378</v>
      </c>
      <c r="K52" s="15">
        <f>K53+K58+K57+K60</f>
        <v>447148</v>
      </c>
      <c r="L52" s="15">
        <f t="shared" ref="L52:N52" si="81">L53+L58+L57+L60</f>
        <v>26836</v>
      </c>
      <c r="M52" s="15">
        <f t="shared" si="81"/>
        <v>473984</v>
      </c>
      <c r="N52" s="15">
        <f t="shared" si="81"/>
        <v>321697.75</v>
      </c>
      <c r="O52" s="10">
        <f t="shared" si="2"/>
        <v>71.944356231046541</v>
      </c>
      <c r="P52" s="10">
        <f t="shared" si="3"/>
        <v>67.871014633405352</v>
      </c>
    </row>
    <row r="53" spans="1:16" ht="76.5" x14ac:dyDescent="0.2">
      <c r="A53" s="13" t="s">
        <v>96</v>
      </c>
      <c r="B53" s="14" t="s">
        <v>97</v>
      </c>
      <c r="C53" s="30">
        <f>C54+C55+C56</f>
        <v>370960</v>
      </c>
      <c r="D53" s="30">
        <f t="shared" ref="D53:N53" si="82">D54+D55+D56</f>
        <v>0</v>
      </c>
      <c r="E53" s="15">
        <f t="shared" si="82"/>
        <v>370960</v>
      </c>
      <c r="F53" s="15">
        <f t="shared" si="82"/>
        <v>29507</v>
      </c>
      <c r="G53" s="15">
        <f t="shared" si="82"/>
        <v>400467</v>
      </c>
      <c r="H53" s="15">
        <f t="shared" si="82"/>
        <v>0</v>
      </c>
      <c r="I53" s="15">
        <f t="shared" si="82"/>
        <v>400467</v>
      </c>
      <c r="J53" s="15">
        <f t="shared" si="82"/>
        <v>27569</v>
      </c>
      <c r="K53" s="15">
        <f t="shared" si="82"/>
        <v>428036</v>
      </c>
      <c r="L53" s="15">
        <f t="shared" si="82"/>
        <v>24311</v>
      </c>
      <c r="M53" s="15">
        <f t="shared" si="82"/>
        <v>452347</v>
      </c>
      <c r="N53" s="15">
        <f t="shared" si="82"/>
        <v>300206.09999999998</v>
      </c>
      <c r="O53" s="10">
        <f t="shared" si="2"/>
        <v>70.135712883963038</v>
      </c>
      <c r="P53" s="10">
        <f t="shared" si="3"/>
        <v>66.366329388721496</v>
      </c>
    </row>
    <row r="54" spans="1:16" ht="102" x14ac:dyDescent="0.2">
      <c r="A54" s="13" t="s">
        <v>98</v>
      </c>
      <c r="B54" s="14" t="s">
        <v>99</v>
      </c>
      <c r="C54" s="30">
        <v>342800</v>
      </c>
      <c r="D54" s="16"/>
      <c r="E54" s="15">
        <f t="shared" ref="E54:E73" si="83">C54+D54</f>
        <v>342800</v>
      </c>
      <c r="F54" s="40">
        <f>29020</f>
        <v>29020</v>
      </c>
      <c r="G54" s="15">
        <f t="shared" ref="G54:G57" si="84">E54+F54</f>
        <v>371820</v>
      </c>
      <c r="H54" s="40"/>
      <c r="I54" s="15">
        <f t="shared" ref="I54:I57" si="85">G54+H54</f>
        <v>371820</v>
      </c>
      <c r="J54" s="40">
        <v>25592</v>
      </c>
      <c r="K54" s="15">
        <f t="shared" ref="K54:K57" si="86">I54+J54</f>
        <v>397412</v>
      </c>
      <c r="L54" s="41">
        <f>19500+4000</f>
        <v>23500</v>
      </c>
      <c r="M54" s="15">
        <f t="shared" ref="M54:M57" si="87">K54+L54</f>
        <v>420912</v>
      </c>
      <c r="N54" s="15">
        <v>279982.7</v>
      </c>
      <c r="O54" s="10">
        <f t="shared" si="2"/>
        <v>70.451496180286455</v>
      </c>
      <c r="P54" s="10">
        <f t="shared" si="3"/>
        <v>66.518108298171597</v>
      </c>
    </row>
    <row r="55" spans="1:16" ht="89.25" x14ac:dyDescent="0.2">
      <c r="A55" s="42" t="s">
        <v>100</v>
      </c>
      <c r="B55" s="43" t="s">
        <v>101</v>
      </c>
      <c r="C55" s="30">
        <v>1760</v>
      </c>
      <c r="D55" s="16"/>
      <c r="E55" s="15">
        <f t="shared" si="83"/>
        <v>1760</v>
      </c>
      <c r="F55" s="22">
        <f>7+2</f>
        <v>9</v>
      </c>
      <c r="G55" s="15">
        <f t="shared" si="84"/>
        <v>1769</v>
      </c>
      <c r="H55" s="22"/>
      <c r="I55" s="15">
        <f t="shared" si="85"/>
        <v>1769</v>
      </c>
      <c r="J55" s="22">
        <f>-100+6+6</f>
        <v>-88</v>
      </c>
      <c r="K55" s="15">
        <f t="shared" si="86"/>
        <v>1681</v>
      </c>
      <c r="L55" s="22">
        <v>-1681</v>
      </c>
      <c r="M55" s="15">
        <f t="shared" si="87"/>
        <v>0</v>
      </c>
      <c r="N55" s="15">
        <v>99.3</v>
      </c>
      <c r="O55" s="10">
        <f t="shared" si="2"/>
        <v>5.9071980963712072</v>
      </c>
      <c r="P55" s="10"/>
    </row>
    <row r="56" spans="1:16" ht="89.25" x14ac:dyDescent="0.2">
      <c r="A56" s="44" t="s">
        <v>102</v>
      </c>
      <c r="B56" s="45" t="s">
        <v>103</v>
      </c>
      <c r="C56" s="30">
        <v>26400</v>
      </c>
      <c r="D56" s="16"/>
      <c r="E56" s="15">
        <f t="shared" si="83"/>
        <v>26400</v>
      </c>
      <c r="F56" s="22">
        <v>478</v>
      </c>
      <c r="G56" s="15">
        <f t="shared" si="84"/>
        <v>26878</v>
      </c>
      <c r="H56" s="22"/>
      <c r="I56" s="15">
        <f t="shared" si="85"/>
        <v>26878</v>
      </c>
      <c r="J56" s="22">
        <f>600+1200+265</f>
        <v>2065</v>
      </c>
      <c r="K56" s="15">
        <f t="shared" si="86"/>
        <v>28943</v>
      </c>
      <c r="L56" s="22">
        <f>1703+660+129</f>
        <v>2492</v>
      </c>
      <c r="M56" s="15">
        <f t="shared" si="87"/>
        <v>31435</v>
      </c>
      <c r="N56" s="15">
        <v>20124.099999999999</v>
      </c>
      <c r="O56" s="10">
        <f t="shared" si="2"/>
        <v>69.530110907646062</v>
      </c>
      <c r="P56" s="10">
        <f t="shared" si="3"/>
        <v>64.018132654684266</v>
      </c>
    </row>
    <row r="57" spans="1:16" ht="89.25" x14ac:dyDescent="0.2">
      <c r="A57" s="13" t="s">
        <v>104</v>
      </c>
      <c r="B57" s="14" t="s">
        <v>105</v>
      </c>
      <c r="C57" s="30">
        <v>100</v>
      </c>
      <c r="D57" s="16"/>
      <c r="E57" s="15">
        <f t="shared" si="83"/>
        <v>100</v>
      </c>
      <c r="F57" s="22">
        <v>0</v>
      </c>
      <c r="G57" s="15">
        <f t="shared" si="84"/>
        <v>100</v>
      </c>
      <c r="H57" s="22"/>
      <c r="I57" s="15">
        <f t="shared" si="85"/>
        <v>100</v>
      </c>
      <c r="J57" s="22">
        <v>46</v>
      </c>
      <c r="K57" s="15">
        <f t="shared" si="86"/>
        <v>146</v>
      </c>
      <c r="L57" s="22">
        <v>25</v>
      </c>
      <c r="M57" s="15">
        <f t="shared" si="87"/>
        <v>171</v>
      </c>
      <c r="N57" s="15">
        <v>127.4</v>
      </c>
      <c r="O57" s="10">
        <f t="shared" si="2"/>
        <v>87.260273972602747</v>
      </c>
      <c r="P57" s="10">
        <f t="shared" si="3"/>
        <v>74.502923976608187</v>
      </c>
    </row>
    <row r="58" spans="1:16" ht="89.25" x14ac:dyDescent="0.2">
      <c r="A58" s="13" t="s">
        <v>106</v>
      </c>
      <c r="B58" s="14" t="s">
        <v>107</v>
      </c>
      <c r="C58" s="30">
        <f t="shared" ref="C58:N58" si="88">C59</f>
        <v>15900</v>
      </c>
      <c r="D58" s="30">
        <f t="shared" si="88"/>
        <v>0</v>
      </c>
      <c r="E58" s="15">
        <f t="shared" si="88"/>
        <v>15900</v>
      </c>
      <c r="F58" s="15">
        <f t="shared" si="88"/>
        <v>1303</v>
      </c>
      <c r="G58" s="15">
        <f t="shared" si="88"/>
        <v>17203</v>
      </c>
      <c r="H58" s="15">
        <f t="shared" si="88"/>
        <v>0</v>
      </c>
      <c r="I58" s="15">
        <f t="shared" si="88"/>
        <v>17203</v>
      </c>
      <c r="J58" s="15">
        <f t="shared" si="88"/>
        <v>1763</v>
      </c>
      <c r="K58" s="15">
        <f t="shared" si="88"/>
        <v>18966</v>
      </c>
      <c r="L58" s="15">
        <f t="shared" si="88"/>
        <v>2500</v>
      </c>
      <c r="M58" s="15">
        <f t="shared" si="88"/>
        <v>21466</v>
      </c>
      <c r="N58" s="15">
        <f t="shared" si="88"/>
        <v>21364.2</v>
      </c>
      <c r="O58" s="10">
        <f t="shared" si="2"/>
        <v>112.64473267953178</v>
      </c>
      <c r="P58" s="10">
        <f t="shared" si="3"/>
        <v>99.525761669617069</v>
      </c>
    </row>
    <row r="59" spans="1:16" ht="76.5" x14ac:dyDescent="0.2">
      <c r="A59" s="13" t="s">
        <v>108</v>
      </c>
      <c r="B59" s="14" t="s">
        <v>109</v>
      </c>
      <c r="C59" s="30">
        <v>15900</v>
      </c>
      <c r="D59" s="16"/>
      <c r="E59" s="15">
        <f t="shared" si="83"/>
        <v>15900</v>
      </c>
      <c r="F59" s="22">
        <v>1303</v>
      </c>
      <c r="G59" s="15">
        <f t="shared" ref="G59" si="89">E59+F59</f>
        <v>17203</v>
      </c>
      <c r="H59" s="22"/>
      <c r="I59" s="15">
        <f t="shared" ref="I59" si="90">G59+H59</f>
        <v>17203</v>
      </c>
      <c r="J59" s="22">
        <v>1763</v>
      </c>
      <c r="K59" s="15">
        <f t="shared" ref="K59" si="91">I59+J59</f>
        <v>18966</v>
      </c>
      <c r="L59" s="41">
        <f>6500-4000</f>
        <v>2500</v>
      </c>
      <c r="M59" s="15">
        <f t="shared" ref="M59" si="92">K59+L59</f>
        <v>21466</v>
      </c>
      <c r="N59" s="15">
        <v>21364.2</v>
      </c>
      <c r="O59" s="10">
        <f t="shared" si="2"/>
        <v>112.64473267953178</v>
      </c>
      <c r="P59" s="10">
        <f t="shared" si="3"/>
        <v>99.525761669617069</v>
      </c>
    </row>
    <row r="60" spans="1:16" ht="51" x14ac:dyDescent="0.2">
      <c r="A60" s="13" t="s">
        <v>293</v>
      </c>
      <c r="B60" s="14" t="s">
        <v>294</v>
      </c>
      <c r="C60" s="30"/>
      <c r="D60" s="16"/>
      <c r="E60" s="15"/>
      <c r="F60" s="100"/>
      <c r="G60" s="15"/>
      <c r="H60" s="100"/>
      <c r="I60" s="15"/>
      <c r="J60" s="100"/>
      <c r="K60" s="15">
        <f>SUM(K61:K62)</f>
        <v>0</v>
      </c>
      <c r="L60" s="15">
        <f t="shared" ref="L60:N60" si="93">SUM(L61:L62)</f>
        <v>0</v>
      </c>
      <c r="M60" s="15">
        <f t="shared" si="93"/>
        <v>0</v>
      </c>
      <c r="N60" s="15">
        <f t="shared" si="93"/>
        <v>0.05</v>
      </c>
      <c r="O60" s="10"/>
      <c r="P60" s="10"/>
    </row>
    <row r="61" spans="1:16" ht="127.5" hidden="1" x14ac:dyDescent="0.2">
      <c r="A61" s="101" t="s">
        <v>295</v>
      </c>
      <c r="B61" s="14" t="s">
        <v>296</v>
      </c>
      <c r="C61" s="30"/>
      <c r="D61" s="16"/>
      <c r="E61" s="15"/>
      <c r="F61" s="100"/>
      <c r="G61" s="15"/>
      <c r="H61" s="100"/>
      <c r="I61" s="15"/>
      <c r="J61" s="100"/>
      <c r="K61" s="15">
        <v>0</v>
      </c>
      <c r="L61" s="41"/>
      <c r="M61" s="15">
        <v>0</v>
      </c>
      <c r="N61" s="15">
        <v>0.02</v>
      </c>
      <c r="O61" s="10"/>
      <c r="P61" s="10" t="e">
        <f t="shared" si="3"/>
        <v>#DIV/0!</v>
      </c>
    </row>
    <row r="62" spans="1:16" ht="102" hidden="1" x14ac:dyDescent="0.2">
      <c r="A62" s="13" t="s">
        <v>297</v>
      </c>
      <c r="B62" s="14" t="s">
        <v>298</v>
      </c>
      <c r="C62" s="30"/>
      <c r="D62" s="16"/>
      <c r="E62" s="15"/>
      <c r="F62" s="100"/>
      <c r="G62" s="15"/>
      <c r="H62" s="100"/>
      <c r="I62" s="15"/>
      <c r="J62" s="100"/>
      <c r="K62" s="15">
        <v>0</v>
      </c>
      <c r="L62" s="41"/>
      <c r="M62" s="15">
        <v>0</v>
      </c>
      <c r="N62" s="15">
        <v>0.03</v>
      </c>
      <c r="O62" s="10"/>
      <c r="P62" s="10" t="e">
        <f t="shared" si="3"/>
        <v>#DIV/0!</v>
      </c>
    </row>
    <row r="63" spans="1:16" ht="102" x14ac:dyDescent="0.2">
      <c r="A63" s="46" t="s">
        <v>110</v>
      </c>
      <c r="B63" s="38" t="s">
        <v>111</v>
      </c>
      <c r="C63" s="30">
        <f t="shared" ref="C63:N63" si="94">C64</f>
        <v>800</v>
      </c>
      <c r="D63" s="30">
        <f t="shared" si="94"/>
        <v>0</v>
      </c>
      <c r="E63" s="15">
        <f t="shared" si="94"/>
        <v>800</v>
      </c>
      <c r="F63" s="15">
        <f t="shared" si="94"/>
        <v>190</v>
      </c>
      <c r="G63" s="15">
        <f t="shared" si="94"/>
        <v>990</v>
      </c>
      <c r="H63" s="15">
        <f t="shared" si="94"/>
        <v>0</v>
      </c>
      <c r="I63" s="15">
        <f t="shared" si="94"/>
        <v>990</v>
      </c>
      <c r="J63" s="15">
        <f t="shared" si="94"/>
        <v>162</v>
      </c>
      <c r="K63" s="15">
        <f t="shared" si="94"/>
        <v>1152</v>
      </c>
      <c r="L63" s="15">
        <f t="shared" si="94"/>
        <v>139</v>
      </c>
      <c r="M63" s="15">
        <f t="shared" si="94"/>
        <v>1291</v>
      </c>
      <c r="N63" s="15">
        <f t="shared" si="94"/>
        <v>1101.8</v>
      </c>
      <c r="O63" s="10">
        <f t="shared" si="2"/>
        <v>95.642361111111114</v>
      </c>
      <c r="P63" s="10">
        <f t="shared" si="3"/>
        <v>85.344694035631292</v>
      </c>
    </row>
    <row r="64" spans="1:16" ht="89.25" x14ac:dyDescent="0.2">
      <c r="A64" s="37" t="s">
        <v>112</v>
      </c>
      <c r="B64" s="39" t="s">
        <v>113</v>
      </c>
      <c r="C64" s="30">
        <v>800</v>
      </c>
      <c r="D64" s="16"/>
      <c r="E64" s="15">
        <f t="shared" si="83"/>
        <v>800</v>
      </c>
      <c r="F64" s="22">
        <v>190</v>
      </c>
      <c r="G64" s="15">
        <f t="shared" ref="G64" si="95">E64+F64</f>
        <v>990</v>
      </c>
      <c r="H64" s="22"/>
      <c r="I64" s="15">
        <f t="shared" ref="I64" si="96">G64+H64</f>
        <v>990</v>
      </c>
      <c r="J64" s="22">
        <v>162</v>
      </c>
      <c r="K64" s="15">
        <f t="shared" ref="K64" si="97">I64+J64</f>
        <v>1152</v>
      </c>
      <c r="L64" s="22">
        <v>139</v>
      </c>
      <c r="M64" s="15">
        <f t="shared" ref="M64" si="98">K64+L64</f>
        <v>1291</v>
      </c>
      <c r="N64" s="15">
        <v>1101.8</v>
      </c>
      <c r="O64" s="10">
        <f t="shared" si="2"/>
        <v>95.642361111111114</v>
      </c>
      <c r="P64" s="10">
        <f t="shared" si="3"/>
        <v>85.344694035631292</v>
      </c>
    </row>
    <row r="65" spans="1:16" ht="25.5" x14ac:dyDescent="0.2">
      <c r="A65" s="11" t="s">
        <v>114</v>
      </c>
      <c r="B65" s="12" t="s">
        <v>115</v>
      </c>
      <c r="C65" s="29">
        <f t="shared" ref="C65:E65" si="99">SUM(C66:C70)</f>
        <v>48700</v>
      </c>
      <c r="D65" s="29">
        <f t="shared" si="99"/>
        <v>0</v>
      </c>
      <c r="E65" s="10">
        <f t="shared" si="99"/>
        <v>48700</v>
      </c>
      <c r="F65" s="10">
        <f t="shared" ref="F65:N65" si="100">SUM(F66:F70)</f>
        <v>2096</v>
      </c>
      <c r="G65" s="10">
        <f t="shared" si="100"/>
        <v>50796</v>
      </c>
      <c r="H65" s="10">
        <f t="shared" si="100"/>
        <v>0</v>
      </c>
      <c r="I65" s="10">
        <f t="shared" si="100"/>
        <v>50796</v>
      </c>
      <c r="J65" s="10">
        <f t="shared" si="100"/>
        <v>-1977</v>
      </c>
      <c r="K65" s="10">
        <f t="shared" si="100"/>
        <v>48819</v>
      </c>
      <c r="L65" s="10">
        <f t="shared" si="100"/>
        <v>-2340</v>
      </c>
      <c r="M65" s="10">
        <f t="shared" si="100"/>
        <v>46479</v>
      </c>
      <c r="N65" s="10">
        <f t="shared" si="100"/>
        <v>33945.5</v>
      </c>
      <c r="O65" s="10">
        <f t="shared" si="2"/>
        <v>69.533378397754973</v>
      </c>
      <c r="P65" s="10">
        <f t="shared" si="3"/>
        <v>73.034058391961963</v>
      </c>
    </row>
    <row r="66" spans="1:16" ht="38.25" x14ac:dyDescent="0.2">
      <c r="A66" s="13" t="s">
        <v>116</v>
      </c>
      <c r="B66" s="47" t="s">
        <v>117</v>
      </c>
      <c r="C66" s="30">
        <v>27400</v>
      </c>
      <c r="D66" s="16"/>
      <c r="E66" s="15">
        <f>C66+D66</f>
        <v>27400</v>
      </c>
      <c r="F66" s="22">
        <v>-3185</v>
      </c>
      <c r="G66" s="15">
        <f t="shared" ref="G66:G70" si="101">E66+F66</f>
        <v>24215</v>
      </c>
      <c r="H66" s="22"/>
      <c r="I66" s="15">
        <f t="shared" ref="I66:I70" si="102">G66+H66</f>
        <v>24215</v>
      </c>
      <c r="J66" s="22">
        <v>-5400</v>
      </c>
      <c r="K66" s="15">
        <f t="shared" ref="K66:K70" si="103">I66+J66</f>
        <v>18815</v>
      </c>
      <c r="L66" s="22">
        <v>-5602</v>
      </c>
      <c r="M66" s="15">
        <f t="shared" ref="M66:M70" si="104">K66+L66</f>
        <v>13213</v>
      </c>
      <c r="N66" s="15">
        <v>6113</v>
      </c>
      <c r="O66" s="10">
        <f t="shared" si="2"/>
        <v>32.49003454690407</v>
      </c>
      <c r="P66" s="10">
        <f t="shared" si="3"/>
        <v>46.26504200408688</v>
      </c>
    </row>
    <row r="67" spans="1:16" ht="38.25" x14ac:dyDescent="0.2">
      <c r="A67" s="13" t="s">
        <v>118</v>
      </c>
      <c r="B67" s="47" t="s">
        <v>119</v>
      </c>
      <c r="C67" s="30"/>
      <c r="D67" s="16"/>
      <c r="E67" s="15">
        <f t="shared" si="83"/>
        <v>0</v>
      </c>
      <c r="F67" s="15">
        <v>0</v>
      </c>
      <c r="G67" s="15">
        <f t="shared" si="101"/>
        <v>0</v>
      </c>
      <c r="H67" s="15"/>
      <c r="I67" s="15">
        <f t="shared" si="102"/>
        <v>0</v>
      </c>
      <c r="J67" s="15">
        <v>23</v>
      </c>
      <c r="K67" s="15">
        <f t="shared" si="103"/>
        <v>23</v>
      </c>
      <c r="L67" s="15"/>
      <c r="M67" s="15">
        <f t="shared" si="104"/>
        <v>23</v>
      </c>
      <c r="N67" s="15">
        <v>32.4</v>
      </c>
      <c r="O67" s="10">
        <f t="shared" si="2"/>
        <v>140.86956521739128</v>
      </c>
      <c r="P67" s="10">
        <f t="shared" si="3"/>
        <v>140.86956521739128</v>
      </c>
    </row>
    <row r="68" spans="1:16" ht="25.5" x14ac:dyDescent="0.2">
      <c r="A68" s="13" t="s">
        <v>120</v>
      </c>
      <c r="B68" s="47" t="s">
        <v>121</v>
      </c>
      <c r="C68" s="30">
        <v>2300</v>
      </c>
      <c r="D68" s="16"/>
      <c r="E68" s="15">
        <f t="shared" si="83"/>
        <v>2300</v>
      </c>
      <c r="F68" s="15">
        <v>84</v>
      </c>
      <c r="G68" s="15">
        <f t="shared" si="101"/>
        <v>2384</v>
      </c>
      <c r="H68" s="15"/>
      <c r="I68" s="15">
        <f t="shared" si="102"/>
        <v>2384</v>
      </c>
      <c r="J68" s="15">
        <v>-500</v>
      </c>
      <c r="K68" s="15">
        <f t="shared" si="103"/>
        <v>1884</v>
      </c>
      <c r="L68" s="15">
        <v>-513</v>
      </c>
      <c r="M68" s="15">
        <f t="shared" si="104"/>
        <v>1371</v>
      </c>
      <c r="N68" s="15">
        <v>666.2</v>
      </c>
      <c r="O68" s="10">
        <f t="shared" si="2"/>
        <v>35.360934182590235</v>
      </c>
      <c r="P68" s="10">
        <f t="shared" si="3"/>
        <v>48.592268417213717</v>
      </c>
    </row>
    <row r="69" spans="1:16" ht="25.5" x14ac:dyDescent="0.2">
      <c r="A69" s="13" t="s">
        <v>122</v>
      </c>
      <c r="B69" s="47" t="s">
        <v>123</v>
      </c>
      <c r="C69" s="30">
        <v>19000</v>
      </c>
      <c r="D69" s="16"/>
      <c r="E69" s="15">
        <f t="shared" si="83"/>
        <v>19000</v>
      </c>
      <c r="F69" s="15">
        <v>-1093</v>
      </c>
      <c r="G69" s="15">
        <f t="shared" si="101"/>
        <v>17907</v>
      </c>
      <c r="H69" s="15"/>
      <c r="I69" s="15">
        <f t="shared" si="102"/>
        <v>17907</v>
      </c>
      <c r="J69" s="15">
        <v>-3200</v>
      </c>
      <c r="K69" s="15">
        <f t="shared" si="103"/>
        <v>14707</v>
      </c>
      <c r="L69" s="15">
        <v>-3321</v>
      </c>
      <c r="M69" s="15">
        <f t="shared" si="104"/>
        <v>11386</v>
      </c>
      <c r="N69" s="15">
        <v>6646.9</v>
      </c>
      <c r="O69" s="10">
        <f t="shared" si="2"/>
        <v>45.195485143129119</v>
      </c>
      <c r="P69" s="10">
        <f t="shared" si="3"/>
        <v>58.377832425786046</v>
      </c>
    </row>
    <row r="70" spans="1:16" ht="51" x14ac:dyDescent="0.2">
      <c r="A70" s="13" t="s">
        <v>124</v>
      </c>
      <c r="B70" s="47" t="s">
        <v>125</v>
      </c>
      <c r="C70" s="30"/>
      <c r="D70" s="16"/>
      <c r="E70" s="15">
        <f t="shared" si="83"/>
        <v>0</v>
      </c>
      <c r="F70" s="15">
        <v>6290</v>
      </c>
      <c r="G70" s="15">
        <f t="shared" si="101"/>
        <v>6290</v>
      </c>
      <c r="H70" s="15"/>
      <c r="I70" s="15">
        <f t="shared" si="102"/>
        <v>6290</v>
      </c>
      <c r="J70" s="15">
        <v>7100</v>
      </c>
      <c r="K70" s="15">
        <f t="shared" si="103"/>
        <v>13390</v>
      </c>
      <c r="L70" s="15">
        <v>7096</v>
      </c>
      <c r="M70" s="15">
        <f t="shared" si="104"/>
        <v>20486</v>
      </c>
      <c r="N70" s="15">
        <v>20487</v>
      </c>
      <c r="O70" s="10">
        <f t="shared" si="2"/>
        <v>153.00224047796866</v>
      </c>
      <c r="P70" s="10">
        <f t="shared" si="3"/>
        <v>100.0048813824075</v>
      </c>
    </row>
    <row r="71" spans="1:16" ht="38.25" x14ac:dyDescent="0.2">
      <c r="A71" s="11" t="s">
        <v>126</v>
      </c>
      <c r="B71" s="12" t="s">
        <v>127</v>
      </c>
      <c r="C71" s="29">
        <f t="shared" ref="C71:D71" si="105">C73</f>
        <v>250</v>
      </c>
      <c r="D71" s="29">
        <f t="shared" si="105"/>
        <v>0</v>
      </c>
      <c r="E71" s="10">
        <f>E73+E72+E74</f>
        <v>250</v>
      </c>
      <c r="F71" s="10">
        <f t="shared" ref="F71:N71" si="106">F73+F72+F74</f>
        <v>1369</v>
      </c>
      <c r="G71" s="10">
        <f t="shared" si="106"/>
        <v>1619</v>
      </c>
      <c r="H71" s="10">
        <f t="shared" si="106"/>
        <v>0</v>
      </c>
      <c r="I71" s="10">
        <f t="shared" si="106"/>
        <v>1619</v>
      </c>
      <c r="J71" s="10">
        <f t="shared" si="106"/>
        <v>1122</v>
      </c>
      <c r="K71" s="10">
        <f t="shared" si="106"/>
        <v>2741</v>
      </c>
      <c r="L71" s="10">
        <f t="shared" si="106"/>
        <v>1133</v>
      </c>
      <c r="M71" s="10">
        <f t="shared" si="106"/>
        <v>3874</v>
      </c>
      <c r="N71" s="10">
        <f t="shared" si="106"/>
        <v>3853.4</v>
      </c>
      <c r="O71" s="10">
        <f t="shared" si="2"/>
        <v>140.58372856621671</v>
      </c>
      <c r="P71" s="10">
        <f t="shared" si="3"/>
        <v>99.468249870934429</v>
      </c>
    </row>
    <row r="72" spans="1:16" ht="38.25" x14ac:dyDescent="0.2">
      <c r="A72" s="48" t="s">
        <v>128</v>
      </c>
      <c r="B72" s="49" t="s">
        <v>129</v>
      </c>
      <c r="C72" s="29"/>
      <c r="D72" s="29"/>
      <c r="E72" s="10"/>
      <c r="F72" s="50">
        <v>813</v>
      </c>
      <c r="G72" s="15">
        <f t="shared" ref="G72:G74" si="107">E72+F72</f>
        <v>813</v>
      </c>
      <c r="H72" s="50"/>
      <c r="I72" s="15">
        <f t="shared" ref="I72:I74" si="108">G72+H72</f>
        <v>813</v>
      </c>
      <c r="J72" s="50">
        <v>914</v>
      </c>
      <c r="K72" s="15">
        <f t="shared" ref="K72:K74" si="109">I72+J72</f>
        <v>1727</v>
      </c>
      <c r="L72" s="50">
        <v>951</v>
      </c>
      <c r="M72" s="15">
        <f t="shared" ref="M72:M74" si="110">K72+L72</f>
        <v>2678</v>
      </c>
      <c r="N72" s="15">
        <v>2677.9</v>
      </c>
      <c r="O72" s="10">
        <f t="shared" si="2"/>
        <v>155.06079907353794</v>
      </c>
      <c r="P72" s="10">
        <f t="shared" ref="P72:P136" si="111">N72/M72*100</f>
        <v>99.996265870052284</v>
      </c>
    </row>
    <row r="73" spans="1:16" ht="41.25" customHeight="1" x14ac:dyDescent="0.2">
      <c r="A73" s="48" t="s">
        <v>130</v>
      </c>
      <c r="B73" s="49" t="s">
        <v>131</v>
      </c>
      <c r="C73" s="30">
        <v>250</v>
      </c>
      <c r="D73" s="16"/>
      <c r="E73" s="15">
        <f t="shared" si="83"/>
        <v>250</v>
      </c>
      <c r="F73" s="22">
        <v>126</v>
      </c>
      <c r="G73" s="15">
        <f t="shared" si="107"/>
        <v>376</v>
      </c>
      <c r="H73" s="22"/>
      <c r="I73" s="15">
        <f t="shared" si="108"/>
        <v>376</v>
      </c>
      <c r="J73" s="22">
        <v>16</v>
      </c>
      <c r="K73" s="15">
        <f t="shared" si="109"/>
        <v>392</v>
      </c>
      <c r="L73" s="22">
        <v>157</v>
      </c>
      <c r="M73" s="15">
        <f t="shared" si="110"/>
        <v>549</v>
      </c>
      <c r="N73" s="15">
        <v>528.4</v>
      </c>
      <c r="O73" s="10">
        <f t="shared" si="2"/>
        <v>134.79591836734693</v>
      </c>
      <c r="P73" s="10">
        <f t="shared" si="111"/>
        <v>96.247723132969028</v>
      </c>
    </row>
    <row r="74" spans="1:16" ht="25.5" x14ac:dyDescent="0.2">
      <c r="A74" s="48" t="s">
        <v>132</v>
      </c>
      <c r="B74" s="49" t="s">
        <v>133</v>
      </c>
      <c r="C74" s="30"/>
      <c r="D74" s="16"/>
      <c r="E74" s="15"/>
      <c r="F74" s="22">
        <v>430</v>
      </c>
      <c r="G74" s="15">
        <f t="shared" si="107"/>
        <v>430</v>
      </c>
      <c r="H74" s="22"/>
      <c r="I74" s="15">
        <f t="shared" si="108"/>
        <v>430</v>
      </c>
      <c r="J74" s="22">
        <v>192</v>
      </c>
      <c r="K74" s="15">
        <f t="shared" si="109"/>
        <v>622</v>
      </c>
      <c r="L74" s="22">
        <v>25</v>
      </c>
      <c r="M74" s="15">
        <f t="shared" si="110"/>
        <v>647</v>
      </c>
      <c r="N74" s="15">
        <v>647.1</v>
      </c>
      <c r="O74" s="10">
        <f t="shared" si="2"/>
        <v>104.03536977491963</v>
      </c>
      <c r="P74" s="10">
        <f t="shared" si="111"/>
        <v>100.01545595054095</v>
      </c>
    </row>
    <row r="75" spans="1:16" ht="38.25" x14ac:dyDescent="0.2">
      <c r="A75" s="11" t="s">
        <v>134</v>
      </c>
      <c r="B75" s="12" t="s">
        <v>135</v>
      </c>
      <c r="C75" s="29">
        <f t="shared" ref="C75:N75" si="112">C76+C78+C80</f>
        <v>10000</v>
      </c>
      <c r="D75" s="29">
        <f t="shared" si="112"/>
        <v>0</v>
      </c>
      <c r="E75" s="10">
        <f t="shared" si="112"/>
        <v>10000</v>
      </c>
      <c r="F75" s="10">
        <f t="shared" si="112"/>
        <v>-272</v>
      </c>
      <c r="G75" s="10">
        <f t="shared" si="112"/>
        <v>9728</v>
      </c>
      <c r="H75" s="10">
        <f t="shared" si="112"/>
        <v>0</v>
      </c>
      <c r="I75" s="10">
        <f t="shared" si="112"/>
        <v>9728</v>
      </c>
      <c r="J75" s="10">
        <f t="shared" si="112"/>
        <v>2401</v>
      </c>
      <c r="K75" s="10">
        <f t="shared" si="112"/>
        <v>12129</v>
      </c>
      <c r="L75" s="10">
        <f t="shared" si="112"/>
        <v>3115</v>
      </c>
      <c r="M75" s="10">
        <f t="shared" si="112"/>
        <v>15244</v>
      </c>
      <c r="N75" s="10">
        <f t="shared" si="112"/>
        <v>13569.3</v>
      </c>
      <c r="O75" s="10">
        <f t="shared" ref="O75:O140" si="113">N75/K75*100</f>
        <v>111.87484541182289</v>
      </c>
      <c r="P75" s="10">
        <f t="shared" si="111"/>
        <v>89.014038310154803</v>
      </c>
    </row>
    <row r="76" spans="1:16" x14ac:dyDescent="0.2">
      <c r="A76" s="13" t="s">
        <v>136</v>
      </c>
      <c r="B76" s="14" t="s">
        <v>137</v>
      </c>
      <c r="C76" s="30">
        <f t="shared" ref="C76:N76" si="114">C77</f>
        <v>7000</v>
      </c>
      <c r="D76" s="30">
        <f t="shared" si="114"/>
        <v>0</v>
      </c>
      <c r="E76" s="15">
        <f t="shared" si="114"/>
        <v>7000</v>
      </c>
      <c r="F76" s="15">
        <f t="shared" si="114"/>
        <v>-198</v>
      </c>
      <c r="G76" s="15">
        <f t="shared" si="114"/>
        <v>6802</v>
      </c>
      <c r="H76" s="15">
        <f t="shared" si="114"/>
        <v>0</v>
      </c>
      <c r="I76" s="15">
        <f t="shared" si="114"/>
        <v>6802</v>
      </c>
      <c r="J76" s="15">
        <f t="shared" si="114"/>
        <v>0</v>
      </c>
      <c r="K76" s="15">
        <f t="shared" si="114"/>
        <v>6802</v>
      </c>
      <c r="L76" s="15">
        <f t="shared" si="114"/>
        <v>-300</v>
      </c>
      <c r="M76" s="15">
        <f t="shared" si="114"/>
        <v>6502</v>
      </c>
      <c r="N76" s="15">
        <f t="shared" si="114"/>
        <v>5399.4</v>
      </c>
      <c r="O76" s="10">
        <f t="shared" si="113"/>
        <v>79.379594236989121</v>
      </c>
      <c r="P76" s="10">
        <f t="shared" si="111"/>
        <v>83.042140879729303</v>
      </c>
    </row>
    <row r="77" spans="1:16" s="53" customFormat="1" ht="25.5" x14ac:dyDescent="0.2">
      <c r="A77" s="13" t="s">
        <v>138</v>
      </c>
      <c r="B77" s="14" t="s">
        <v>139</v>
      </c>
      <c r="C77" s="30">
        <v>7000</v>
      </c>
      <c r="D77" s="51"/>
      <c r="E77" s="15">
        <f t="shared" ref="E77" si="115">C77+D77</f>
        <v>7000</v>
      </c>
      <c r="F77" s="52">
        <v>-198</v>
      </c>
      <c r="G77" s="15">
        <f t="shared" ref="G77" si="116">E77+F77</f>
        <v>6802</v>
      </c>
      <c r="H77" s="52"/>
      <c r="I77" s="15">
        <f t="shared" ref="I77" si="117">G77+H77</f>
        <v>6802</v>
      </c>
      <c r="J77" s="52">
        <v>0</v>
      </c>
      <c r="K77" s="15">
        <f t="shared" ref="K77" si="118">I77+J77</f>
        <v>6802</v>
      </c>
      <c r="L77" s="52">
        <v>-300</v>
      </c>
      <c r="M77" s="15">
        <f t="shared" ref="M77" si="119">K77+L77</f>
        <v>6502</v>
      </c>
      <c r="N77" s="15">
        <v>5399.4</v>
      </c>
      <c r="O77" s="10">
        <f t="shared" si="113"/>
        <v>79.379594236989121</v>
      </c>
      <c r="P77" s="10">
        <f t="shared" si="111"/>
        <v>83.042140879729303</v>
      </c>
    </row>
    <row r="78" spans="1:16" ht="86.25" customHeight="1" x14ac:dyDescent="0.2">
      <c r="A78" s="13" t="s">
        <v>140</v>
      </c>
      <c r="B78" s="14" t="s">
        <v>141</v>
      </c>
      <c r="C78" s="30">
        <f t="shared" ref="C78:N78" si="120">C79</f>
        <v>2950</v>
      </c>
      <c r="D78" s="30">
        <f t="shared" si="120"/>
        <v>0</v>
      </c>
      <c r="E78" s="15">
        <f t="shared" si="120"/>
        <v>2950</v>
      </c>
      <c r="F78" s="15">
        <f t="shared" si="120"/>
        <v>-200</v>
      </c>
      <c r="G78" s="15">
        <f t="shared" si="120"/>
        <v>2750</v>
      </c>
      <c r="H78" s="15">
        <f t="shared" si="120"/>
        <v>0</v>
      </c>
      <c r="I78" s="15">
        <f t="shared" si="120"/>
        <v>2750</v>
      </c>
      <c r="J78" s="15">
        <f t="shared" si="120"/>
        <v>1657</v>
      </c>
      <c r="K78" s="15">
        <f t="shared" si="120"/>
        <v>4407</v>
      </c>
      <c r="L78" s="15">
        <f t="shared" si="120"/>
        <v>408</v>
      </c>
      <c r="M78" s="15">
        <f t="shared" si="120"/>
        <v>4815</v>
      </c>
      <c r="N78" s="15">
        <f t="shared" si="120"/>
        <v>4264.6000000000004</v>
      </c>
      <c r="O78" s="10">
        <f t="shared" si="113"/>
        <v>96.76877694576811</v>
      </c>
      <c r="P78" s="10">
        <f t="shared" si="111"/>
        <v>88.569055036344764</v>
      </c>
    </row>
    <row r="79" spans="1:16" ht="102" x14ac:dyDescent="0.2">
      <c r="A79" s="13" t="s">
        <v>142</v>
      </c>
      <c r="B79" s="14" t="s">
        <v>143</v>
      </c>
      <c r="C79" s="30">
        <v>2950</v>
      </c>
      <c r="D79" s="16"/>
      <c r="E79" s="15">
        <f t="shared" ref="E79" si="121">C79+D79</f>
        <v>2950</v>
      </c>
      <c r="F79" s="22">
        <v>-200</v>
      </c>
      <c r="G79" s="15">
        <f t="shared" ref="G79" si="122">E79+F79</f>
        <v>2750</v>
      </c>
      <c r="H79" s="22"/>
      <c r="I79" s="15">
        <f t="shared" ref="I79" si="123">G79+H79</f>
        <v>2750</v>
      </c>
      <c r="J79" s="22">
        <v>1657</v>
      </c>
      <c r="K79" s="15">
        <f t="shared" ref="K79" si="124">I79+J79</f>
        <v>4407</v>
      </c>
      <c r="L79" s="22">
        <v>408</v>
      </c>
      <c r="M79" s="15">
        <f t="shared" ref="M79" si="125">K79+L79</f>
        <v>4815</v>
      </c>
      <c r="N79" s="15">
        <v>4264.6000000000004</v>
      </c>
      <c r="O79" s="10">
        <f t="shared" si="113"/>
        <v>96.76877694576811</v>
      </c>
      <c r="P79" s="10">
        <f t="shared" si="111"/>
        <v>88.569055036344764</v>
      </c>
    </row>
    <row r="80" spans="1:16" ht="63.75" x14ac:dyDescent="0.2">
      <c r="A80" s="13" t="s">
        <v>144</v>
      </c>
      <c r="B80" s="14" t="s">
        <v>145</v>
      </c>
      <c r="C80" s="30">
        <f t="shared" ref="C80:E80" si="126">SUM(C81:C84)</f>
        <v>50</v>
      </c>
      <c r="D80" s="30">
        <f t="shared" si="126"/>
        <v>0</v>
      </c>
      <c r="E80" s="15">
        <f t="shared" si="126"/>
        <v>50</v>
      </c>
      <c r="F80" s="15">
        <f t="shared" ref="F80:N80" si="127">SUM(F81:F84)</f>
        <v>126</v>
      </c>
      <c r="G80" s="15">
        <f t="shared" si="127"/>
        <v>176</v>
      </c>
      <c r="H80" s="15">
        <f t="shared" si="127"/>
        <v>0</v>
      </c>
      <c r="I80" s="15">
        <f t="shared" si="127"/>
        <v>176</v>
      </c>
      <c r="J80" s="15">
        <f t="shared" si="127"/>
        <v>744</v>
      </c>
      <c r="K80" s="15">
        <f t="shared" si="127"/>
        <v>920</v>
      </c>
      <c r="L80" s="15">
        <f t="shared" si="127"/>
        <v>3007</v>
      </c>
      <c r="M80" s="15">
        <f t="shared" si="127"/>
        <v>3927</v>
      </c>
      <c r="N80" s="15">
        <f t="shared" si="127"/>
        <v>3905.3</v>
      </c>
      <c r="O80" s="10">
        <f t="shared" si="113"/>
        <v>424.48913043478262</v>
      </c>
      <c r="P80" s="10">
        <f t="shared" si="111"/>
        <v>99.447415329768276</v>
      </c>
    </row>
    <row r="81" spans="1:16" ht="63.75" x14ac:dyDescent="0.2">
      <c r="A81" s="13" t="s">
        <v>146</v>
      </c>
      <c r="B81" s="14" t="s">
        <v>147</v>
      </c>
      <c r="C81" s="30">
        <v>0</v>
      </c>
      <c r="D81" s="16"/>
      <c r="E81" s="15">
        <f t="shared" ref="E81:E158" si="128">C81+D81</f>
        <v>0</v>
      </c>
      <c r="F81" s="22">
        <v>102</v>
      </c>
      <c r="G81" s="15">
        <f t="shared" ref="G81:G84" si="129">E81+F81</f>
        <v>102</v>
      </c>
      <c r="H81" s="22"/>
      <c r="I81" s="15">
        <f t="shared" ref="I81:I84" si="130">G81+H81</f>
        <v>102</v>
      </c>
      <c r="J81" s="22">
        <v>601</v>
      </c>
      <c r="K81" s="15">
        <f t="shared" ref="K81:K84" si="131">I81+J81</f>
        <v>703</v>
      </c>
      <c r="L81" s="22">
        <v>240</v>
      </c>
      <c r="M81" s="15">
        <f t="shared" ref="M81:M84" si="132">K81+L81</f>
        <v>943</v>
      </c>
      <c r="N81" s="15">
        <v>943.4</v>
      </c>
      <c r="O81" s="10">
        <f t="shared" si="113"/>
        <v>134.19630156472263</v>
      </c>
      <c r="P81" s="10">
        <f t="shared" si="111"/>
        <v>100.04241781548251</v>
      </c>
    </row>
    <row r="82" spans="1:16" ht="51" x14ac:dyDescent="0.2">
      <c r="A82" s="42" t="s">
        <v>148</v>
      </c>
      <c r="B82" s="43" t="s">
        <v>149</v>
      </c>
      <c r="C82" s="30">
        <v>0</v>
      </c>
      <c r="D82" s="16"/>
      <c r="E82" s="15">
        <f t="shared" si="128"/>
        <v>0</v>
      </c>
      <c r="F82" s="22">
        <v>19</v>
      </c>
      <c r="G82" s="15">
        <f t="shared" si="129"/>
        <v>19</v>
      </c>
      <c r="H82" s="22"/>
      <c r="I82" s="15">
        <f t="shared" si="130"/>
        <v>19</v>
      </c>
      <c r="J82" s="22">
        <v>7</v>
      </c>
      <c r="K82" s="15">
        <f t="shared" si="131"/>
        <v>26</v>
      </c>
      <c r="L82" s="22">
        <v>-26</v>
      </c>
      <c r="M82" s="15">
        <f t="shared" si="132"/>
        <v>0</v>
      </c>
      <c r="N82" s="15">
        <v>20.399999999999999</v>
      </c>
      <c r="O82" s="10">
        <f t="shared" si="113"/>
        <v>78.461538461538467</v>
      </c>
      <c r="P82" s="10" t="e">
        <f t="shared" si="111"/>
        <v>#DIV/0!</v>
      </c>
    </row>
    <row r="83" spans="1:16" ht="51" x14ac:dyDescent="0.2">
      <c r="A83" s="42" t="s">
        <v>150</v>
      </c>
      <c r="B83" s="54" t="s">
        <v>151</v>
      </c>
      <c r="C83" s="30">
        <v>50</v>
      </c>
      <c r="D83" s="16"/>
      <c r="E83" s="15">
        <f t="shared" si="128"/>
        <v>50</v>
      </c>
      <c r="F83" s="22">
        <v>5</v>
      </c>
      <c r="G83" s="15">
        <f t="shared" si="129"/>
        <v>55</v>
      </c>
      <c r="H83" s="22"/>
      <c r="I83" s="15">
        <f t="shared" si="130"/>
        <v>55</v>
      </c>
      <c r="J83" s="22">
        <f>107+29</f>
        <v>136</v>
      </c>
      <c r="K83" s="15">
        <f t="shared" si="131"/>
        <v>191</v>
      </c>
      <c r="L83" s="22">
        <v>21</v>
      </c>
      <c r="M83" s="15">
        <f t="shared" si="132"/>
        <v>212</v>
      </c>
      <c r="N83" s="15">
        <v>169.5</v>
      </c>
      <c r="O83" s="10">
        <f t="shared" si="113"/>
        <v>88.7434554973822</v>
      </c>
      <c r="P83" s="10">
        <f t="shared" si="111"/>
        <v>79.952830188679243</v>
      </c>
    </row>
    <row r="84" spans="1:16" ht="63.75" x14ac:dyDescent="0.2">
      <c r="A84" s="13" t="s">
        <v>152</v>
      </c>
      <c r="B84" s="14" t="s">
        <v>153</v>
      </c>
      <c r="C84" s="30">
        <v>0</v>
      </c>
      <c r="D84" s="16"/>
      <c r="E84" s="15">
        <f t="shared" si="128"/>
        <v>0</v>
      </c>
      <c r="F84" s="22">
        <v>0</v>
      </c>
      <c r="G84" s="15">
        <f t="shared" si="129"/>
        <v>0</v>
      </c>
      <c r="H84" s="22">
        <v>0</v>
      </c>
      <c r="I84" s="15">
        <f t="shared" si="130"/>
        <v>0</v>
      </c>
      <c r="J84" s="22">
        <v>0</v>
      </c>
      <c r="K84" s="15">
        <f t="shared" si="131"/>
        <v>0</v>
      </c>
      <c r="L84" s="22">
        <v>2772</v>
      </c>
      <c r="M84" s="15">
        <f t="shared" si="132"/>
        <v>2772</v>
      </c>
      <c r="N84" s="15">
        <v>2772</v>
      </c>
      <c r="O84" s="10"/>
      <c r="P84" s="10">
        <f t="shared" si="111"/>
        <v>100</v>
      </c>
    </row>
    <row r="85" spans="1:16" ht="25.5" x14ac:dyDescent="0.2">
      <c r="A85" s="11" t="s">
        <v>154</v>
      </c>
      <c r="B85" s="12" t="s">
        <v>155</v>
      </c>
      <c r="C85" s="29">
        <f t="shared" ref="C85:N85" si="133">SUM(C86:C101)</f>
        <v>2631</v>
      </c>
      <c r="D85" s="29">
        <f t="shared" si="133"/>
        <v>0</v>
      </c>
      <c r="E85" s="10">
        <f t="shared" si="133"/>
        <v>2631</v>
      </c>
      <c r="F85" s="10">
        <f t="shared" si="133"/>
        <v>9572</v>
      </c>
      <c r="G85" s="10">
        <f t="shared" si="133"/>
        <v>12203</v>
      </c>
      <c r="H85" s="10">
        <f t="shared" si="133"/>
        <v>0</v>
      </c>
      <c r="I85" s="10">
        <f t="shared" si="133"/>
        <v>12203</v>
      </c>
      <c r="J85" s="10">
        <f t="shared" si="133"/>
        <v>31785</v>
      </c>
      <c r="K85" s="10">
        <f t="shared" si="133"/>
        <v>43988</v>
      </c>
      <c r="L85" s="10">
        <f t="shared" si="133"/>
        <v>20729</v>
      </c>
      <c r="M85" s="10">
        <f t="shared" si="133"/>
        <v>64717</v>
      </c>
      <c r="N85" s="10">
        <f t="shared" si="133"/>
        <v>63583.600000000006</v>
      </c>
      <c r="O85" s="10">
        <f t="shared" si="113"/>
        <v>144.54760389197054</v>
      </c>
      <c r="P85" s="10">
        <f t="shared" si="111"/>
        <v>98.248682726331566</v>
      </c>
    </row>
    <row r="86" spans="1:16" ht="127.5" x14ac:dyDescent="0.2">
      <c r="A86" s="55" t="s">
        <v>156</v>
      </c>
      <c r="B86" s="56" t="s">
        <v>157</v>
      </c>
      <c r="C86" s="30"/>
      <c r="D86" s="16"/>
      <c r="E86" s="15">
        <f t="shared" si="128"/>
        <v>0</v>
      </c>
      <c r="F86" s="22"/>
      <c r="G86" s="15">
        <f t="shared" ref="G86:G101" si="134">E86+F86</f>
        <v>0</v>
      </c>
      <c r="H86" s="22"/>
      <c r="I86" s="15">
        <f t="shared" ref="I86:I101" si="135">G86+H86</f>
        <v>0</v>
      </c>
      <c r="J86" s="22"/>
      <c r="K86" s="15">
        <f t="shared" ref="K86:K101" si="136">I86+J86</f>
        <v>0</v>
      </c>
      <c r="L86" s="22"/>
      <c r="M86" s="15">
        <f t="shared" ref="M86:M101" si="137">K86+L86</f>
        <v>0</v>
      </c>
      <c r="N86" s="15">
        <v>0.3</v>
      </c>
      <c r="O86" s="10"/>
      <c r="P86" s="10"/>
    </row>
    <row r="87" spans="1:16" ht="63.75" hidden="1" x14ac:dyDescent="0.2">
      <c r="A87" s="55" t="s">
        <v>158</v>
      </c>
      <c r="B87" s="14" t="s">
        <v>159</v>
      </c>
      <c r="C87" s="30"/>
      <c r="D87" s="16"/>
      <c r="E87" s="15">
        <f t="shared" si="128"/>
        <v>0</v>
      </c>
      <c r="F87" s="22"/>
      <c r="G87" s="15">
        <f t="shared" si="134"/>
        <v>0</v>
      </c>
      <c r="H87" s="22"/>
      <c r="I87" s="15">
        <f t="shared" si="135"/>
        <v>0</v>
      </c>
      <c r="J87" s="22"/>
      <c r="K87" s="15">
        <f t="shared" si="136"/>
        <v>0</v>
      </c>
      <c r="L87" s="22"/>
      <c r="M87" s="15">
        <f t="shared" si="137"/>
        <v>0</v>
      </c>
      <c r="N87" s="15"/>
      <c r="O87" s="10" t="e">
        <f t="shared" si="113"/>
        <v>#DIV/0!</v>
      </c>
      <c r="P87" s="10" t="e">
        <f t="shared" si="111"/>
        <v>#DIV/0!</v>
      </c>
    </row>
    <row r="88" spans="1:16" ht="63.75" x14ac:dyDescent="0.2">
      <c r="A88" s="55" t="s">
        <v>160</v>
      </c>
      <c r="B88" s="14" t="s">
        <v>161</v>
      </c>
      <c r="C88" s="30"/>
      <c r="D88" s="16"/>
      <c r="E88" s="15">
        <f t="shared" si="128"/>
        <v>0</v>
      </c>
      <c r="F88" s="22"/>
      <c r="G88" s="15">
        <f t="shared" si="134"/>
        <v>0</v>
      </c>
      <c r="H88" s="22"/>
      <c r="I88" s="15">
        <f t="shared" si="135"/>
        <v>0</v>
      </c>
      <c r="J88" s="22"/>
      <c r="K88" s="15">
        <f t="shared" si="136"/>
        <v>0</v>
      </c>
      <c r="L88" s="22">
        <v>6</v>
      </c>
      <c r="M88" s="15">
        <f t="shared" si="137"/>
        <v>6</v>
      </c>
      <c r="N88" s="15">
        <v>6.5</v>
      </c>
      <c r="O88" s="10"/>
      <c r="P88" s="10">
        <f t="shared" si="111"/>
        <v>108.33333333333333</v>
      </c>
    </row>
    <row r="89" spans="1:16" ht="48.75" customHeight="1" x14ac:dyDescent="0.2">
      <c r="A89" s="55" t="s">
        <v>299</v>
      </c>
      <c r="B89" s="14" t="s">
        <v>300</v>
      </c>
      <c r="C89" s="30"/>
      <c r="D89" s="16"/>
      <c r="E89" s="15"/>
      <c r="F89" s="100"/>
      <c r="G89" s="15"/>
      <c r="H89" s="100"/>
      <c r="I89" s="15"/>
      <c r="J89" s="100"/>
      <c r="K89" s="15">
        <v>0</v>
      </c>
      <c r="L89" s="100"/>
      <c r="M89" s="15">
        <v>0</v>
      </c>
      <c r="N89" s="15">
        <v>4</v>
      </c>
      <c r="O89" s="10"/>
      <c r="P89" s="10"/>
    </row>
    <row r="90" spans="1:16" ht="63.75" x14ac:dyDescent="0.2">
      <c r="A90" s="55" t="s">
        <v>162</v>
      </c>
      <c r="B90" s="14" t="s">
        <v>163</v>
      </c>
      <c r="C90" s="30">
        <v>9</v>
      </c>
      <c r="D90" s="16"/>
      <c r="E90" s="15">
        <f t="shared" si="128"/>
        <v>9</v>
      </c>
      <c r="F90" s="22">
        <v>-3</v>
      </c>
      <c r="G90" s="15">
        <f t="shared" si="134"/>
        <v>6</v>
      </c>
      <c r="H90" s="22"/>
      <c r="I90" s="15">
        <f t="shared" si="135"/>
        <v>6</v>
      </c>
      <c r="J90" s="22">
        <v>-2</v>
      </c>
      <c r="K90" s="15">
        <f t="shared" si="136"/>
        <v>4</v>
      </c>
      <c r="L90" s="22">
        <v>-4</v>
      </c>
      <c r="M90" s="15">
        <f t="shared" si="137"/>
        <v>0</v>
      </c>
      <c r="N90" s="15">
        <v>0</v>
      </c>
      <c r="O90" s="10">
        <f t="shared" si="113"/>
        <v>0</v>
      </c>
      <c r="P90" s="10"/>
    </row>
    <row r="91" spans="1:16" ht="38.25" hidden="1" x14ac:dyDescent="0.2">
      <c r="A91" s="55" t="s">
        <v>164</v>
      </c>
      <c r="B91" s="14" t="s">
        <v>165</v>
      </c>
      <c r="C91" s="30"/>
      <c r="D91" s="16"/>
      <c r="E91" s="15">
        <f t="shared" si="128"/>
        <v>0</v>
      </c>
      <c r="F91" s="22"/>
      <c r="G91" s="15">
        <f t="shared" si="134"/>
        <v>0</v>
      </c>
      <c r="H91" s="22"/>
      <c r="I91" s="15">
        <f t="shared" si="135"/>
        <v>0</v>
      </c>
      <c r="J91" s="22"/>
      <c r="K91" s="15">
        <f t="shared" si="136"/>
        <v>0</v>
      </c>
      <c r="L91" s="22"/>
      <c r="M91" s="15">
        <f t="shared" si="137"/>
        <v>0</v>
      </c>
      <c r="N91" s="15"/>
      <c r="O91" s="10" t="e">
        <f t="shared" si="113"/>
        <v>#DIV/0!</v>
      </c>
      <c r="P91" s="10" t="e">
        <f t="shared" si="111"/>
        <v>#DIV/0!</v>
      </c>
    </row>
    <row r="92" spans="1:16" ht="38.25" x14ac:dyDescent="0.2">
      <c r="A92" s="55" t="s">
        <v>166</v>
      </c>
      <c r="B92" s="14" t="s">
        <v>167</v>
      </c>
      <c r="C92" s="30"/>
      <c r="D92" s="16"/>
      <c r="E92" s="15">
        <f t="shared" si="128"/>
        <v>0</v>
      </c>
      <c r="F92" s="22">
        <f>2821+175</f>
        <v>2996</v>
      </c>
      <c r="G92" s="15">
        <f t="shared" si="134"/>
        <v>2996</v>
      </c>
      <c r="H92" s="22"/>
      <c r="I92" s="15">
        <f t="shared" si="135"/>
        <v>2996</v>
      </c>
      <c r="J92" s="22">
        <f>600-174</f>
        <v>426</v>
      </c>
      <c r="K92" s="15">
        <f t="shared" si="136"/>
        <v>3422</v>
      </c>
      <c r="L92" s="22">
        <v>332</v>
      </c>
      <c r="M92" s="15">
        <f t="shared" si="137"/>
        <v>3754</v>
      </c>
      <c r="N92" s="15">
        <v>3754.3</v>
      </c>
      <c r="O92" s="10">
        <f t="shared" si="113"/>
        <v>109.71069549970778</v>
      </c>
      <c r="P92" s="10">
        <f t="shared" si="111"/>
        <v>100.00799147575921</v>
      </c>
    </row>
    <row r="93" spans="1:16" ht="25.5" x14ac:dyDescent="0.2">
      <c r="A93" s="55" t="s">
        <v>168</v>
      </c>
      <c r="B93" s="39" t="s">
        <v>169</v>
      </c>
      <c r="C93" s="30"/>
      <c r="D93" s="16"/>
      <c r="E93" s="15">
        <f t="shared" si="128"/>
        <v>0</v>
      </c>
      <c r="F93" s="22">
        <f>40+5</f>
        <v>45</v>
      </c>
      <c r="G93" s="15">
        <f t="shared" si="134"/>
        <v>45</v>
      </c>
      <c r="H93" s="22"/>
      <c r="I93" s="15">
        <f t="shared" si="135"/>
        <v>45</v>
      </c>
      <c r="J93" s="22">
        <v>40</v>
      </c>
      <c r="K93" s="15">
        <f t="shared" si="136"/>
        <v>85</v>
      </c>
      <c r="L93" s="22">
        <v>110</v>
      </c>
      <c r="M93" s="15">
        <f t="shared" si="137"/>
        <v>195</v>
      </c>
      <c r="N93" s="15">
        <v>195</v>
      </c>
      <c r="O93" s="10">
        <f t="shared" si="113"/>
        <v>229.41176470588235</v>
      </c>
      <c r="P93" s="10">
        <f t="shared" si="111"/>
        <v>100</v>
      </c>
    </row>
    <row r="94" spans="1:16" ht="63.75" x14ac:dyDescent="0.2">
      <c r="A94" s="55" t="s">
        <v>170</v>
      </c>
      <c r="B94" s="14" t="s">
        <v>171</v>
      </c>
      <c r="C94" s="30"/>
      <c r="D94" s="16"/>
      <c r="E94" s="15">
        <f t="shared" si="128"/>
        <v>0</v>
      </c>
      <c r="F94" s="22">
        <v>40</v>
      </c>
      <c r="G94" s="15">
        <f t="shared" si="134"/>
        <v>40</v>
      </c>
      <c r="H94" s="22"/>
      <c r="I94" s="15">
        <f t="shared" si="135"/>
        <v>40</v>
      </c>
      <c r="J94" s="22">
        <v>87</v>
      </c>
      <c r="K94" s="15">
        <f t="shared" si="136"/>
        <v>127</v>
      </c>
      <c r="L94" s="22">
        <f>95+3</f>
        <v>98</v>
      </c>
      <c r="M94" s="15">
        <f t="shared" si="137"/>
        <v>225</v>
      </c>
      <c r="N94" s="15">
        <v>225</v>
      </c>
      <c r="O94" s="10">
        <f t="shared" si="113"/>
        <v>177.16535433070865</v>
      </c>
      <c r="P94" s="10">
        <f t="shared" si="111"/>
        <v>100</v>
      </c>
    </row>
    <row r="95" spans="1:16" ht="63.75" x14ac:dyDescent="0.2">
      <c r="A95" s="37" t="s">
        <v>172</v>
      </c>
      <c r="B95" s="39" t="s">
        <v>173</v>
      </c>
      <c r="C95" s="30">
        <v>55</v>
      </c>
      <c r="D95" s="16"/>
      <c r="E95" s="15">
        <f t="shared" si="128"/>
        <v>55</v>
      </c>
      <c r="F95" s="22">
        <v>15</v>
      </c>
      <c r="G95" s="15">
        <f t="shared" si="134"/>
        <v>70</v>
      </c>
      <c r="H95" s="22"/>
      <c r="I95" s="15">
        <f t="shared" si="135"/>
        <v>70</v>
      </c>
      <c r="J95" s="22">
        <v>59</v>
      </c>
      <c r="K95" s="15">
        <f t="shared" si="136"/>
        <v>129</v>
      </c>
      <c r="L95" s="22"/>
      <c r="M95" s="15">
        <f t="shared" si="137"/>
        <v>129</v>
      </c>
      <c r="N95" s="15">
        <v>123.3</v>
      </c>
      <c r="O95" s="10">
        <f t="shared" si="113"/>
        <v>95.581395348837205</v>
      </c>
      <c r="P95" s="10">
        <f t="shared" si="111"/>
        <v>95.581395348837205</v>
      </c>
    </row>
    <row r="96" spans="1:16" ht="38.25" x14ac:dyDescent="0.2">
      <c r="A96" s="37" t="s">
        <v>174</v>
      </c>
      <c r="B96" s="39" t="s">
        <v>175</v>
      </c>
      <c r="C96" s="30"/>
      <c r="D96" s="16"/>
      <c r="E96" s="15">
        <f t="shared" si="128"/>
        <v>0</v>
      </c>
      <c r="F96" s="22">
        <v>300</v>
      </c>
      <c r="G96" s="15">
        <f t="shared" si="134"/>
        <v>300</v>
      </c>
      <c r="H96" s="22"/>
      <c r="I96" s="15">
        <f t="shared" si="135"/>
        <v>300</v>
      </c>
      <c r="J96" s="22">
        <v>770</v>
      </c>
      <c r="K96" s="15">
        <f t="shared" si="136"/>
        <v>1070</v>
      </c>
      <c r="L96" s="22">
        <v>103</v>
      </c>
      <c r="M96" s="15">
        <f t="shared" si="137"/>
        <v>1173</v>
      </c>
      <c r="N96" s="15">
        <v>1173</v>
      </c>
      <c r="O96" s="10">
        <f t="shared" si="113"/>
        <v>109.62616822429906</v>
      </c>
      <c r="P96" s="10">
        <f t="shared" si="111"/>
        <v>100</v>
      </c>
    </row>
    <row r="97" spans="1:16" ht="63.75" x14ac:dyDescent="0.2">
      <c r="A97" s="37" t="s">
        <v>176</v>
      </c>
      <c r="B97" s="39" t="s">
        <v>177</v>
      </c>
      <c r="C97" s="30"/>
      <c r="D97" s="16"/>
      <c r="E97" s="15">
        <f t="shared" si="128"/>
        <v>0</v>
      </c>
      <c r="F97" s="22">
        <f>53+20+20</f>
        <v>93</v>
      </c>
      <c r="G97" s="15">
        <f t="shared" si="134"/>
        <v>93</v>
      </c>
      <c r="H97" s="22"/>
      <c r="I97" s="15">
        <f t="shared" si="135"/>
        <v>93</v>
      </c>
      <c r="J97" s="22"/>
      <c r="K97" s="15">
        <f t="shared" si="136"/>
        <v>93</v>
      </c>
      <c r="L97" s="22">
        <f>139+215+90</f>
        <v>444</v>
      </c>
      <c r="M97" s="15">
        <f t="shared" si="137"/>
        <v>537</v>
      </c>
      <c r="N97" s="15">
        <v>537</v>
      </c>
      <c r="O97" s="10">
        <f t="shared" si="113"/>
        <v>577.41935483870975</v>
      </c>
      <c r="P97" s="10">
        <f t="shared" si="111"/>
        <v>100</v>
      </c>
    </row>
    <row r="98" spans="1:16" ht="51" x14ac:dyDescent="0.2">
      <c r="A98" s="37" t="s">
        <v>178</v>
      </c>
      <c r="B98" s="39" t="s">
        <v>179</v>
      </c>
      <c r="C98" s="30">
        <v>200</v>
      </c>
      <c r="D98" s="16"/>
      <c r="E98" s="15">
        <f t="shared" si="128"/>
        <v>200</v>
      </c>
      <c r="F98" s="22">
        <v>5403</v>
      </c>
      <c r="G98" s="15">
        <f t="shared" si="134"/>
        <v>5603</v>
      </c>
      <c r="H98" s="22"/>
      <c r="I98" s="15">
        <f t="shared" si="135"/>
        <v>5603</v>
      </c>
      <c r="J98" s="22">
        <v>26049</v>
      </c>
      <c r="K98" s="15">
        <f t="shared" si="136"/>
        <v>31652</v>
      </c>
      <c r="L98" s="22">
        <v>19845</v>
      </c>
      <c r="M98" s="15">
        <f t="shared" si="137"/>
        <v>51497</v>
      </c>
      <c r="N98" s="15">
        <v>51452.3</v>
      </c>
      <c r="O98" s="10">
        <f t="shared" si="113"/>
        <v>162.55623657272844</v>
      </c>
      <c r="P98" s="10">
        <f t="shared" si="111"/>
        <v>99.913198827116148</v>
      </c>
    </row>
    <row r="99" spans="1:16" ht="76.5" x14ac:dyDescent="0.2">
      <c r="A99" s="37" t="s">
        <v>180</v>
      </c>
      <c r="B99" s="39" t="s">
        <v>181</v>
      </c>
      <c r="C99" s="30">
        <v>25</v>
      </c>
      <c r="D99" s="16"/>
      <c r="E99" s="15">
        <f t="shared" si="128"/>
        <v>25</v>
      </c>
      <c r="F99" s="22">
        <v>52</v>
      </c>
      <c r="G99" s="15">
        <f t="shared" si="134"/>
        <v>77</v>
      </c>
      <c r="H99" s="22"/>
      <c r="I99" s="15">
        <f t="shared" si="135"/>
        <v>77</v>
      </c>
      <c r="J99" s="22">
        <f>44+39</f>
        <v>83</v>
      </c>
      <c r="K99" s="15">
        <f t="shared" si="136"/>
        <v>160</v>
      </c>
      <c r="L99" s="22">
        <v>45</v>
      </c>
      <c r="M99" s="15">
        <f t="shared" si="137"/>
        <v>205</v>
      </c>
      <c r="N99" s="15">
        <v>197.4</v>
      </c>
      <c r="O99" s="10">
        <f t="shared" si="113"/>
        <v>123.37500000000001</v>
      </c>
      <c r="P99" s="10">
        <f t="shared" si="111"/>
        <v>96.292682926829272</v>
      </c>
    </row>
    <row r="100" spans="1:16" ht="38.25" x14ac:dyDescent="0.2">
      <c r="A100" s="37" t="s">
        <v>182</v>
      </c>
      <c r="B100" s="39" t="s">
        <v>183</v>
      </c>
      <c r="C100" s="30"/>
      <c r="D100" s="16"/>
      <c r="E100" s="15"/>
      <c r="F100" s="22"/>
      <c r="G100" s="15"/>
      <c r="H100" s="22"/>
      <c r="I100" s="15">
        <v>0</v>
      </c>
      <c r="J100" s="22">
        <v>20</v>
      </c>
      <c r="K100" s="15">
        <f t="shared" si="136"/>
        <v>20</v>
      </c>
      <c r="L100" s="22">
        <v>-20</v>
      </c>
      <c r="M100" s="15">
        <f t="shared" si="137"/>
        <v>0</v>
      </c>
      <c r="N100" s="15">
        <v>0</v>
      </c>
      <c r="O100" s="10">
        <f t="shared" si="113"/>
        <v>0</v>
      </c>
      <c r="P100" s="10">
        <v>0</v>
      </c>
    </row>
    <row r="101" spans="1:16" ht="51" x14ac:dyDescent="0.2">
      <c r="A101" s="55" t="s">
        <v>184</v>
      </c>
      <c r="B101" s="14" t="s">
        <v>185</v>
      </c>
      <c r="C101" s="30">
        <f>200+250+42+1850</f>
        <v>2342</v>
      </c>
      <c r="D101" s="16"/>
      <c r="E101" s="15">
        <f t="shared" si="128"/>
        <v>2342</v>
      </c>
      <c r="F101" s="22">
        <f>100-48+390+189</f>
        <v>631</v>
      </c>
      <c r="G101" s="15">
        <f t="shared" si="134"/>
        <v>2973</v>
      </c>
      <c r="H101" s="22"/>
      <c r="I101" s="15">
        <f t="shared" si="135"/>
        <v>2973</v>
      </c>
      <c r="J101" s="22">
        <f>3470-48-8+679+70+90</f>
        <v>4253</v>
      </c>
      <c r="K101" s="15">
        <f t="shared" si="136"/>
        <v>7226</v>
      </c>
      <c r="L101" s="22">
        <f>-21-26-10+286-459</f>
        <v>-230</v>
      </c>
      <c r="M101" s="15">
        <f t="shared" si="137"/>
        <v>6996</v>
      </c>
      <c r="N101" s="15">
        <v>5915.5</v>
      </c>
      <c r="O101" s="10">
        <f t="shared" si="113"/>
        <v>81.864101854414614</v>
      </c>
      <c r="P101" s="10">
        <f t="shared" si="111"/>
        <v>84.555460263007433</v>
      </c>
    </row>
    <row r="102" spans="1:16" x14ac:dyDescent="0.2">
      <c r="A102" s="11" t="s">
        <v>186</v>
      </c>
      <c r="B102" s="12" t="s">
        <v>187</v>
      </c>
      <c r="C102" s="29">
        <f t="shared" ref="C102:J102" si="138">C104</f>
        <v>0</v>
      </c>
      <c r="D102" s="29">
        <f t="shared" si="138"/>
        <v>0</v>
      </c>
      <c r="E102" s="10">
        <f t="shared" si="138"/>
        <v>0</v>
      </c>
      <c r="F102" s="10">
        <f t="shared" si="138"/>
        <v>74</v>
      </c>
      <c r="G102" s="10">
        <f t="shared" si="138"/>
        <v>74</v>
      </c>
      <c r="H102" s="10">
        <f t="shared" si="138"/>
        <v>0</v>
      </c>
      <c r="I102" s="10">
        <f t="shared" si="138"/>
        <v>74</v>
      </c>
      <c r="J102" s="10">
        <f t="shared" si="138"/>
        <v>0</v>
      </c>
      <c r="K102" s="10">
        <f>K104+K103</f>
        <v>74</v>
      </c>
      <c r="L102" s="10">
        <f t="shared" ref="L102:N102" si="139">L104+L103</f>
        <v>12</v>
      </c>
      <c r="M102" s="10">
        <f t="shared" si="139"/>
        <v>86</v>
      </c>
      <c r="N102" s="10">
        <f t="shared" si="139"/>
        <v>1009.3</v>
      </c>
      <c r="O102" s="10">
        <f t="shared" si="113"/>
        <v>1363.918918918919</v>
      </c>
      <c r="P102" s="10">
        <f t="shared" si="111"/>
        <v>1173.6046511627906</v>
      </c>
    </row>
    <row r="103" spans="1:16" ht="25.5" x14ac:dyDescent="0.2">
      <c r="A103" s="37" t="s">
        <v>301</v>
      </c>
      <c r="B103" s="102" t="s">
        <v>302</v>
      </c>
      <c r="C103" s="29"/>
      <c r="D103" s="29"/>
      <c r="E103" s="10"/>
      <c r="F103" s="10"/>
      <c r="G103" s="10"/>
      <c r="H103" s="10"/>
      <c r="I103" s="10"/>
      <c r="J103" s="10"/>
      <c r="K103" s="10"/>
      <c r="L103" s="10"/>
      <c r="M103" s="10"/>
      <c r="N103" s="10">
        <v>923</v>
      </c>
      <c r="O103" s="10"/>
      <c r="P103" s="10"/>
    </row>
    <row r="104" spans="1:16" ht="25.5" x14ac:dyDescent="0.2">
      <c r="A104" s="13" t="s">
        <v>188</v>
      </c>
      <c r="B104" s="14" t="s">
        <v>189</v>
      </c>
      <c r="C104" s="30">
        <v>0</v>
      </c>
      <c r="D104" s="16"/>
      <c r="E104" s="15">
        <f t="shared" si="128"/>
        <v>0</v>
      </c>
      <c r="F104" s="22">
        <v>74</v>
      </c>
      <c r="G104" s="15">
        <f t="shared" ref="G104" si="140">E104+F104</f>
        <v>74</v>
      </c>
      <c r="H104" s="22"/>
      <c r="I104" s="15">
        <f t="shared" ref="I104" si="141">G104+H104</f>
        <v>74</v>
      </c>
      <c r="J104" s="22"/>
      <c r="K104" s="15">
        <f t="shared" ref="K104" si="142">I104+J104</f>
        <v>74</v>
      </c>
      <c r="L104" s="22">
        <v>12</v>
      </c>
      <c r="M104" s="15">
        <f t="shared" ref="M104" si="143">K104+L104</f>
        <v>86</v>
      </c>
      <c r="N104" s="15">
        <v>86.3</v>
      </c>
      <c r="O104" s="10">
        <f t="shared" si="113"/>
        <v>116.62162162162161</v>
      </c>
      <c r="P104" s="10">
        <f t="shared" si="111"/>
        <v>100.34883720930232</v>
      </c>
    </row>
    <row r="105" spans="1:16" x14ac:dyDescent="0.2">
      <c r="A105" s="8" t="s">
        <v>190</v>
      </c>
      <c r="B105" s="9" t="s">
        <v>191</v>
      </c>
      <c r="C105" s="29">
        <f t="shared" ref="C105:N105" si="144">C106+C152+C154+C157</f>
        <v>1872469.9000000001</v>
      </c>
      <c r="D105" s="29">
        <f t="shared" si="144"/>
        <v>224521.3</v>
      </c>
      <c r="E105" s="10">
        <f t="shared" si="144"/>
        <v>2096991.2</v>
      </c>
      <c r="F105" s="10">
        <f t="shared" si="144"/>
        <v>92817.149999999965</v>
      </c>
      <c r="G105" s="10">
        <f t="shared" si="144"/>
        <v>2189808.3499999996</v>
      </c>
      <c r="H105" s="10">
        <f t="shared" si="144"/>
        <v>0</v>
      </c>
      <c r="I105" s="10">
        <f t="shared" si="144"/>
        <v>2189808.3499999996</v>
      </c>
      <c r="J105" s="10">
        <f t="shared" si="144"/>
        <v>149902.03999999998</v>
      </c>
      <c r="K105" s="10">
        <f t="shared" si="144"/>
        <v>2339710.3899999997</v>
      </c>
      <c r="L105" s="10">
        <f t="shared" si="144"/>
        <v>277149.45999999996</v>
      </c>
      <c r="M105" s="10">
        <f t="shared" si="144"/>
        <v>2616859.85</v>
      </c>
      <c r="N105" s="10">
        <f t="shared" si="144"/>
        <v>1835301.0999999999</v>
      </c>
      <c r="O105" s="10">
        <f t="shared" si="113"/>
        <v>78.441379234119651</v>
      </c>
      <c r="P105" s="10">
        <f t="shared" si="111"/>
        <v>70.133717707503507</v>
      </c>
    </row>
    <row r="106" spans="1:16" ht="38.25" x14ac:dyDescent="0.2">
      <c r="A106" s="13" t="s">
        <v>192</v>
      </c>
      <c r="B106" s="14" t="s">
        <v>193</v>
      </c>
      <c r="C106" s="30">
        <f t="shared" ref="C106:M106" si="145">C111+C126+C146+C107</f>
        <v>1872469.9000000001</v>
      </c>
      <c r="D106" s="30">
        <f t="shared" si="145"/>
        <v>224521.3</v>
      </c>
      <c r="E106" s="15">
        <f t="shared" si="145"/>
        <v>2096991.2</v>
      </c>
      <c r="F106" s="15">
        <f t="shared" si="145"/>
        <v>89301.899999999965</v>
      </c>
      <c r="G106" s="15">
        <f t="shared" si="145"/>
        <v>2186293.0999999996</v>
      </c>
      <c r="H106" s="15">
        <f t="shared" si="145"/>
        <v>0</v>
      </c>
      <c r="I106" s="15">
        <f t="shared" si="145"/>
        <v>2186293.0999999996</v>
      </c>
      <c r="J106" s="15">
        <f t="shared" si="145"/>
        <v>78952.039999999994</v>
      </c>
      <c r="K106" s="15">
        <f t="shared" si="145"/>
        <v>2265245.1399999997</v>
      </c>
      <c r="L106" s="15">
        <f t="shared" si="145"/>
        <v>181627.25999999995</v>
      </c>
      <c r="M106" s="15">
        <f t="shared" si="145"/>
        <v>2446872.4</v>
      </c>
      <c r="N106" s="15">
        <f t="shared" ref="N106" si="146">N111+N126+N146+N107</f>
        <v>1662031.9</v>
      </c>
      <c r="O106" s="10">
        <f t="shared" si="113"/>
        <v>73.370950924984669</v>
      </c>
      <c r="P106" s="10">
        <f t="shared" si="111"/>
        <v>67.924747526679369</v>
      </c>
    </row>
    <row r="107" spans="1:16" ht="25.5" x14ac:dyDescent="0.2">
      <c r="A107" s="57" t="s">
        <v>194</v>
      </c>
      <c r="B107" s="38" t="s">
        <v>195</v>
      </c>
      <c r="C107" s="30">
        <f t="shared" ref="C107:M107" si="147">C110+C108+C109</f>
        <v>0</v>
      </c>
      <c r="D107" s="30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si="147"/>
        <v>0</v>
      </c>
      <c r="K107" s="15">
        <f t="shared" si="147"/>
        <v>0</v>
      </c>
      <c r="L107" s="15">
        <f t="shared" si="147"/>
        <v>62124.6</v>
      </c>
      <c r="M107" s="15">
        <f t="shared" si="147"/>
        <v>62124.6</v>
      </c>
      <c r="N107" s="15">
        <f t="shared" ref="N107" si="148">N110+N108+N109</f>
        <v>43717.7</v>
      </c>
      <c r="O107" s="10"/>
      <c r="P107" s="10">
        <f t="shared" si="111"/>
        <v>70.370996352491602</v>
      </c>
    </row>
    <row r="108" spans="1:16" ht="25.5" x14ac:dyDescent="0.2">
      <c r="A108" s="57" t="s">
        <v>196</v>
      </c>
      <c r="B108" s="38" t="s">
        <v>197</v>
      </c>
      <c r="C108" s="58"/>
      <c r="D108" s="16"/>
      <c r="E108" s="15">
        <f t="shared" si="128"/>
        <v>0</v>
      </c>
      <c r="F108" s="15">
        <f>G108-E108</f>
        <v>0</v>
      </c>
      <c r="G108" s="15"/>
      <c r="H108" s="15">
        <f>I108-G108</f>
        <v>0</v>
      </c>
      <c r="I108" s="15"/>
      <c r="J108" s="15">
        <f>K108-I108</f>
        <v>0</v>
      </c>
      <c r="K108" s="15"/>
      <c r="L108" s="15">
        <f t="shared" ref="L108:L110" si="149">M108-K108</f>
        <v>18406.900000000001</v>
      </c>
      <c r="M108" s="15">
        <v>18406.900000000001</v>
      </c>
      <c r="N108" s="15">
        <v>0</v>
      </c>
      <c r="O108" s="10"/>
      <c r="P108" s="10">
        <f t="shared" si="111"/>
        <v>0</v>
      </c>
    </row>
    <row r="109" spans="1:16" ht="51" hidden="1" x14ac:dyDescent="0.2">
      <c r="A109" s="59" t="s">
        <v>198</v>
      </c>
      <c r="B109" s="54" t="s">
        <v>199</v>
      </c>
      <c r="C109" s="58"/>
      <c r="D109" s="16"/>
      <c r="E109" s="15">
        <f t="shared" si="128"/>
        <v>0</v>
      </c>
      <c r="F109" s="15">
        <f t="shared" ref="F109:F151" si="150">G109-E109</f>
        <v>0</v>
      </c>
      <c r="G109" s="15"/>
      <c r="H109" s="15">
        <f t="shared" ref="H109:H110" si="151">I109-G109</f>
        <v>0</v>
      </c>
      <c r="I109" s="15"/>
      <c r="J109" s="15">
        <f t="shared" ref="J109:J110" si="152">K109-I109</f>
        <v>0</v>
      </c>
      <c r="K109" s="15"/>
      <c r="L109" s="15">
        <f t="shared" si="149"/>
        <v>0</v>
      </c>
      <c r="M109" s="15"/>
      <c r="N109" s="15"/>
      <c r="O109" s="10"/>
      <c r="P109" s="10" t="e">
        <f t="shared" si="111"/>
        <v>#DIV/0!</v>
      </c>
    </row>
    <row r="110" spans="1:16" ht="25.5" x14ac:dyDescent="0.2">
      <c r="A110" s="59" t="s">
        <v>200</v>
      </c>
      <c r="B110" s="54" t="s">
        <v>201</v>
      </c>
      <c r="C110" s="58"/>
      <c r="D110" s="16"/>
      <c r="E110" s="15">
        <f t="shared" si="128"/>
        <v>0</v>
      </c>
      <c r="F110" s="15">
        <f t="shared" si="150"/>
        <v>0</v>
      </c>
      <c r="G110" s="15"/>
      <c r="H110" s="15">
        <f t="shared" si="151"/>
        <v>0</v>
      </c>
      <c r="I110" s="15"/>
      <c r="J110" s="15">
        <f t="shared" si="152"/>
        <v>0</v>
      </c>
      <c r="K110" s="15"/>
      <c r="L110" s="15">
        <f t="shared" si="149"/>
        <v>43717.7</v>
      </c>
      <c r="M110" s="15">
        <v>43717.7</v>
      </c>
      <c r="N110" s="15">
        <v>43717.7</v>
      </c>
      <c r="O110" s="10"/>
      <c r="P110" s="10">
        <f t="shared" si="111"/>
        <v>100</v>
      </c>
    </row>
    <row r="111" spans="1:16" ht="38.25" x14ac:dyDescent="0.2">
      <c r="A111" s="60" t="s">
        <v>202</v>
      </c>
      <c r="B111" s="61" t="s">
        <v>203</v>
      </c>
      <c r="C111" s="30">
        <f>SUM(C112:C124)</f>
        <v>435192</v>
      </c>
      <c r="D111" s="30">
        <f>SUM(D112:D124)</f>
        <v>0</v>
      </c>
      <c r="E111" s="15">
        <f t="shared" ref="E111:N111" si="153">SUM(E112:E125)</f>
        <v>435192</v>
      </c>
      <c r="F111" s="15">
        <f t="shared" si="153"/>
        <v>3585.3999999999942</v>
      </c>
      <c r="G111" s="15">
        <f t="shared" si="153"/>
        <v>438777.4</v>
      </c>
      <c r="H111" s="15">
        <f t="shared" si="153"/>
        <v>0</v>
      </c>
      <c r="I111" s="15">
        <f t="shared" si="153"/>
        <v>438777.4</v>
      </c>
      <c r="J111" s="15">
        <f t="shared" si="153"/>
        <v>8507.7999999999993</v>
      </c>
      <c r="K111" s="15">
        <f t="shared" si="153"/>
        <v>447285.19999999995</v>
      </c>
      <c r="L111" s="15">
        <f t="shared" si="153"/>
        <v>72175.299999999959</v>
      </c>
      <c r="M111" s="15">
        <f t="shared" si="153"/>
        <v>519460.5</v>
      </c>
      <c r="N111" s="15">
        <f t="shared" si="153"/>
        <v>313098.5</v>
      </c>
      <c r="O111" s="10">
        <f t="shared" si="113"/>
        <v>69.999745129058596</v>
      </c>
      <c r="P111" s="10">
        <f t="shared" si="111"/>
        <v>60.273784050952862</v>
      </c>
    </row>
    <row r="112" spans="1:16" ht="63.75" hidden="1" x14ac:dyDescent="0.2">
      <c r="A112" s="62" t="s">
        <v>204</v>
      </c>
      <c r="B112" s="61" t="s">
        <v>205</v>
      </c>
      <c r="C112" s="58"/>
      <c r="D112" s="16"/>
      <c r="E112" s="15">
        <f t="shared" si="128"/>
        <v>0</v>
      </c>
      <c r="F112" s="15">
        <f t="shared" si="150"/>
        <v>0</v>
      </c>
      <c r="G112" s="15"/>
      <c r="H112" s="15">
        <f t="shared" ref="H112:H125" si="154">I112-G112</f>
        <v>0</v>
      </c>
      <c r="I112" s="15"/>
      <c r="J112" s="15">
        <f t="shared" ref="J112:J125" si="155">K112-I112</f>
        <v>0</v>
      </c>
      <c r="K112" s="15"/>
      <c r="L112" s="15">
        <f t="shared" ref="L112:L125" si="156">M112-K112</f>
        <v>0</v>
      </c>
      <c r="M112" s="15"/>
      <c r="N112" s="15"/>
      <c r="O112" s="10" t="e">
        <f t="shared" si="113"/>
        <v>#DIV/0!</v>
      </c>
      <c r="P112" s="10" t="e">
        <f t="shared" si="111"/>
        <v>#DIV/0!</v>
      </c>
    </row>
    <row r="113" spans="1:16" ht="76.5" hidden="1" x14ac:dyDescent="0.2">
      <c r="A113" s="60" t="s">
        <v>206</v>
      </c>
      <c r="B113" s="61" t="s">
        <v>207</v>
      </c>
      <c r="C113" s="58">
        <v>18885.3</v>
      </c>
      <c r="D113" s="16"/>
      <c r="E113" s="15">
        <f t="shared" si="128"/>
        <v>18885.3</v>
      </c>
      <c r="F113" s="15">
        <f t="shared" si="150"/>
        <v>-18885.3</v>
      </c>
      <c r="G113" s="15">
        <v>0</v>
      </c>
      <c r="H113" s="15">
        <f t="shared" si="154"/>
        <v>0</v>
      </c>
      <c r="I113" s="15">
        <v>0</v>
      </c>
      <c r="J113" s="15">
        <f t="shared" si="155"/>
        <v>0</v>
      </c>
      <c r="K113" s="15">
        <v>0</v>
      </c>
      <c r="L113" s="15">
        <f t="shared" si="156"/>
        <v>0</v>
      </c>
      <c r="M113" s="15">
        <v>0</v>
      </c>
      <c r="N113" s="15"/>
      <c r="O113" s="10" t="e">
        <f t="shared" si="113"/>
        <v>#DIV/0!</v>
      </c>
      <c r="P113" s="10" t="e">
        <f t="shared" si="111"/>
        <v>#DIV/0!</v>
      </c>
    </row>
    <row r="114" spans="1:16" ht="76.5" x14ac:dyDescent="0.2">
      <c r="A114" s="63" t="s">
        <v>208</v>
      </c>
      <c r="B114" s="64" t="s">
        <v>207</v>
      </c>
      <c r="C114" s="58"/>
      <c r="D114" s="16"/>
      <c r="E114" s="15">
        <f t="shared" si="128"/>
        <v>0</v>
      </c>
      <c r="F114" s="15">
        <f t="shared" si="150"/>
        <v>18885.3</v>
      </c>
      <c r="G114" s="15">
        <v>18885.3</v>
      </c>
      <c r="H114" s="15">
        <f t="shared" si="154"/>
        <v>0</v>
      </c>
      <c r="I114" s="15">
        <v>18885.3</v>
      </c>
      <c r="J114" s="15">
        <f t="shared" si="155"/>
        <v>0</v>
      </c>
      <c r="K114" s="15">
        <v>18885.3</v>
      </c>
      <c r="L114" s="15">
        <f t="shared" si="156"/>
        <v>0</v>
      </c>
      <c r="M114" s="15">
        <v>18885.3</v>
      </c>
      <c r="N114" s="15">
        <v>0</v>
      </c>
      <c r="O114" s="10">
        <f t="shared" si="113"/>
        <v>0</v>
      </c>
      <c r="P114" s="10">
        <f t="shared" si="111"/>
        <v>0</v>
      </c>
    </row>
    <row r="115" spans="1:16" ht="24" hidden="1" x14ac:dyDescent="0.2">
      <c r="A115" s="65" t="s">
        <v>209</v>
      </c>
      <c r="B115" s="66" t="s">
        <v>210</v>
      </c>
      <c r="C115" s="58">
        <v>813</v>
      </c>
      <c r="D115" s="16"/>
      <c r="E115" s="15">
        <f t="shared" si="128"/>
        <v>813</v>
      </c>
      <c r="F115" s="15">
        <f t="shared" si="150"/>
        <v>-813</v>
      </c>
      <c r="G115" s="15">
        <v>0</v>
      </c>
      <c r="H115" s="15">
        <f t="shared" si="154"/>
        <v>0</v>
      </c>
      <c r="I115" s="15">
        <v>0</v>
      </c>
      <c r="J115" s="15">
        <f t="shared" si="155"/>
        <v>0</v>
      </c>
      <c r="K115" s="15">
        <v>0</v>
      </c>
      <c r="L115" s="15">
        <f t="shared" si="156"/>
        <v>0</v>
      </c>
      <c r="M115" s="15">
        <v>0</v>
      </c>
      <c r="N115" s="15"/>
      <c r="O115" s="10" t="e">
        <f t="shared" si="113"/>
        <v>#DIV/0!</v>
      </c>
      <c r="P115" s="10" t="e">
        <f t="shared" si="111"/>
        <v>#DIV/0!</v>
      </c>
    </row>
    <row r="116" spans="1:16" ht="29.25" customHeight="1" x14ac:dyDescent="0.2">
      <c r="A116" s="63" t="s">
        <v>211</v>
      </c>
      <c r="B116" s="64" t="s">
        <v>210</v>
      </c>
      <c r="C116" s="58"/>
      <c r="D116" s="16"/>
      <c r="E116" s="15">
        <f t="shared" si="128"/>
        <v>0</v>
      </c>
      <c r="F116" s="15">
        <f t="shared" si="150"/>
        <v>892.8</v>
      </c>
      <c r="G116" s="15">
        <v>892.8</v>
      </c>
      <c r="H116" s="15">
        <f t="shared" si="154"/>
        <v>0</v>
      </c>
      <c r="I116" s="15">
        <v>892.8</v>
      </c>
      <c r="J116" s="15">
        <f t="shared" si="155"/>
        <v>-301</v>
      </c>
      <c r="K116" s="15">
        <v>591.79999999999995</v>
      </c>
      <c r="L116" s="15">
        <f t="shared" si="156"/>
        <v>0</v>
      </c>
      <c r="M116" s="15">
        <v>591.79999999999995</v>
      </c>
      <c r="N116" s="15">
        <v>0</v>
      </c>
      <c r="O116" s="10">
        <f t="shared" si="113"/>
        <v>0</v>
      </c>
      <c r="P116" s="10">
        <f t="shared" si="111"/>
        <v>0</v>
      </c>
    </row>
    <row r="117" spans="1:16" ht="51" hidden="1" x14ac:dyDescent="0.2">
      <c r="A117" s="67" t="s">
        <v>212</v>
      </c>
      <c r="B117" s="64" t="s">
        <v>213</v>
      </c>
      <c r="C117" s="58">
        <v>171625.9</v>
      </c>
      <c r="D117" s="16"/>
      <c r="E117" s="15">
        <f t="shared" si="128"/>
        <v>171625.9</v>
      </c>
      <c r="F117" s="15">
        <f t="shared" si="150"/>
        <v>-171625.9</v>
      </c>
      <c r="G117" s="15">
        <v>0</v>
      </c>
      <c r="H117" s="15">
        <f t="shared" si="154"/>
        <v>0</v>
      </c>
      <c r="I117" s="15">
        <v>0</v>
      </c>
      <c r="J117" s="15">
        <f t="shared" si="155"/>
        <v>0</v>
      </c>
      <c r="K117" s="15">
        <v>0</v>
      </c>
      <c r="L117" s="15">
        <f t="shared" si="156"/>
        <v>0</v>
      </c>
      <c r="M117" s="15">
        <v>0</v>
      </c>
      <c r="N117" s="15"/>
      <c r="O117" s="10" t="e">
        <f t="shared" si="113"/>
        <v>#DIV/0!</v>
      </c>
      <c r="P117" s="10" t="e">
        <f t="shared" si="111"/>
        <v>#DIV/0!</v>
      </c>
    </row>
    <row r="118" spans="1:16" ht="51" x14ac:dyDescent="0.2">
      <c r="A118" s="68" t="s">
        <v>214</v>
      </c>
      <c r="B118" s="64" t="s">
        <v>213</v>
      </c>
      <c r="C118" s="58"/>
      <c r="D118" s="16"/>
      <c r="E118" s="15">
        <f t="shared" si="128"/>
        <v>0</v>
      </c>
      <c r="F118" s="15">
        <f t="shared" si="150"/>
        <v>170441.7</v>
      </c>
      <c r="G118" s="15">
        <v>170441.7</v>
      </c>
      <c r="H118" s="15">
        <f t="shared" si="154"/>
        <v>0</v>
      </c>
      <c r="I118" s="15">
        <v>170441.7</v>
      </c>
      <c r="J118" s="15">
        <f t="shared" si="155"/>
        <v>0</v>
      </c>
      <c r="K118" s="15">
        <v>170441.7</v>
      </c>
      <c r="L118" s="15">
        <f t="shared" si="156"/>
        <v>0</v>
      </c>
      <c r="M118" s="15">
        <v>170441.7</v>
      </c>
      <c r="N118" s="15">
        <v>138761.5</v>
      </c>
      <c r="O118" s="10">
        <f t="shared" si="113"/>
        <v>81.412881941449768</v>
      </c>
      <c r="P118" s="10">
        <f t="shared" si="111"/>
        <v>81.412881941449768</v>
      </c>
    </row>
    <row r="119" spans="1:16" ht="63.75" hidden="1" x14ac:dyDescent="0.2">
      <c r="A119" s="67" t="s">
        <v>215</v>
      </c>
      <c r="B119" s="64" t="s">
        <v>216</v>
      </c>
      <c r="C119" s="30"/>
      <c r="D119" s="16"/>
      <c r="E119" s="15">
        <f t="shared" si="128"/>
        <v>0</v>
      </c>
      <c r="F119" s="15">
        <f t="shared" si="150"/>
        <v>0</v>
      </c>
      <c r="G119" s="15"/>
      <c r="H119" s="15">
        <f t="shared" si="154"/>
        <v>0</v>
      </c>
      <c r="I119" s="15"/>
      <c r="J119" s="15">
        <f t="shared" si="155"/>
        <v>0</v>
      </c>
      <c r="K119" s="15"/>
      <c r="L119" s="15">
        <f t="shared" si="156"/>
        <v>0</v>
      </c>
      <c r="M119" s="15"/>
      <c r="N119" s="15"/>
      <c r="O119" s="10" t="e">
        <f t="shared" si="113"/>
        <v>#DIV/0!</v>
      </c>
      <c r="P119" s="10" t="e">
        <f t="shared" si="111"/>
        <v>#DIV/0!</v>
      </c>
    </row>
    <row r="120" spans="1:16" ht="38.25" hidden="1" x14ac:dyDescent="0.2">
      <c r="A120" s="67" t="s">
        <v>217</v>
      </c>
      <c r="B120" s="64" t="s">
        <v>218</v>
      </c>
      <c r="C120" s="30"/>
      <c r="D120" s="16"/>
      <c r="E120" s="15">
        <f t="shared" si="128"/>
        <v>0</v>
      </c>
      <c r="F120" s="15">
        <f t="shared" si="150"/>
        <v>0</v>
      </c>
      <c r="G120" s="15"/>
      <c r="H120" s="15">
        <f t="shared" si="154"/>
        <v>0</v>
      </c>
      <c r="I120" s="15"/>
      <c r="J120" s="15">
        <f t="shared" si="155"/>
        <v>0</v>
      </c>
      <c r="K120" s="15"/>
      <c r="L120" s="15">
        <f t="shared" si="156"/>
        <v>0</v>
      </c>
      <c r="M120" s="15"/>
      <c r="N120" s="15"/>
      <c r="O120" s="10" t="e">
        <f t="shared" si="113"/>
        <v>#DIV/0!</v>
      </c>
      <c r="P120" s="10" t="e">
        <f t="shared" si="111"/>
        <v>#DIV/0!</v>
      </c>
    </row>
    <row r="121" spans="1:16" ht="48" hidden="1" x14ac:dyDescent="0.2">
      <c r="A121" s="69" t="s">
        <v>219</v>
      </c>
      <c r="B121" s="70" t="s">
        <v>220</v>
      </c>
      <c r="C121" s="30"/>
      <c r="D121" s="16"/>
      <c r="E121" s="15">
        <f t="shared" si="128"/>
        <v>0</v>
      </c>
      <c r="F121" s="15">
        <f t="shared" si="150"/>
        <v>0</v>
      </c>
      <c r="G121" s="15"/>
      <c r="H121" s="15">
        <f t="shared" si="154"/>
        <v>0</v>
      </c>
      <c r="I121" s="15"/>
      <c r="J121" s="15">
        <f t="shared" si="155"/>
        <v>0</v>
      </c>
      <c r="K121" s="15"/>
      <c r="L121" s="15">
        <f t="shared" si="156"/>
        <v>0</v>
      </c>
      <c r="M121" s="15"/>
      <c r="N121" s="15"/>
      <c r="O121" s="10" t="e">
        <f t="shared" si="113"/>
        <v>#DIV/0!</v>
      </c>
      <c r="P121" s="10" t="e">
        <f t="shared" si="111"/>
        <v>#DIV/0!</v>
      </c>
    </row>
    <row r="122" spans="1:16" ht="51" x14ac:dyDescent="0.2">
      <c r="A122" s="68" t="s">
        <v>221</v>
      </c>
      <c r="B122" s="64" t="s">
        <v>222</v>
      </c>
      <c r="C122" s="30"/>
      <c r="D122" s="16"/>
      <c r="E122" s="15">
        <f t="shared" si="128"/>
        <v>0</v>
      </c>
      <c r="F122" s="15">
        <f t="shared" si="150"/>
        <v>23750.5</v>
      </c>
      <c r="G122" s="15">
        <v>23750.5</v>
      </c>
      <c r="H122" s="15">
        <f t="shared" si="154"/>
        <v>0</v>
      </c>
      <c r="I122" s="15">
        <v>23750.5</v>
      </c>
      <c r="J122" s="15">
        <f t="shared" si="155"/>
        <v>0</v>
      </c>
      <c r="K122" s="15">
        <v>23750.5</v>
      </c>
      <c r="L122" s="15">
        <f t="shared" si="156"/>
        <v>-23750.5</v>
      </c>
      <c r="M122" s="15">
        <v>0</v>
      </c>
      <c r="N122" s="15">
        <v>0</v>
      </c>
      <c r="O122" s="10">
        <f t="shared" si="113"/>
        <v>0</v>
      </c>
      <c r="P122" s="10">
        <v>0</v>
      </c>
    </row>
    <row r="123" spans="1:16" ht="24" x14ac:dyDescent="0.2">
      <c r="A123" s="69" t="s">
        <v>223</v>
      </c>
      <c r="B123" s="71" t="s">
        <v>224</v>
      </c>
      <c r="C123" s="30"/>
      <c r="D123" s="16"/>
      <c r="E123" s="15">
        <f t="shared" si="128"/>
        <v>0</v>
      </c>
      <c r="F123" s="15">
        <f t="shared" si="150"/>
        <v>110.8</v>
      </c>
      <c r="G123" s="15">
        <v>110.8</v>
      </c>
      <c r="H123" s="15">
        <f t="shared" si="154"/>
        <v>0</v>
      </c>
      <c r="I123" s="15">
        <v>110.8</v>
      </c>
      <c r="J123" s="15">
        <f t="shared" si="155"/>
        <v>0</v>
      </c>
      <c r="K123" s="15">
        <f>111.3-0.5</f>
        <v>110.8</v>
      </c>
      <c r="L123" s="15">
        <f t="shared" si="156"/>
        <v>0.5</v>
      </c>
      <c r="M123" s="15">
        <v>111.3</v>
      </c>
      <c r="N123" s="15">
        <v>111.2</v>
      </c>
      <c r="O123" s="10">
        <f t="shared" si="113"/>
        <v>100.36101083032491</v>
      </c>
      <c r="P123" s="10">
        <f t="shared" si="111"/>
        <v>99.910152740341431</v>
      </c>
    </row>
    <row r="124" spans="1:16" ht="48" x14ac:dyDescent="0.2">
      <c r="A124" s="72" t="s">
        <v>225</v>
      </c>
      <c r="B124" s="73" t="s">
        <v>226</v>
      </c>
      <c r="C124" s="30">
        <v>243867.8</v>
      </c>
      <c r="D124" s="16"/>
      <c r="E124" s="15">
        <f t="shared" si="128"/>
        <v>243867.8</v>
      </c>
      <c r="F124" s="15">
        <f t="shared" si="150"/>
        <v>-243867.8</v>
      </c>
      <c r="G124" s="15">
        <v>0</v>
      </c>
      <c r="H124" s="15">
        <f t="shared" si="154"/>
        <v>0</v>
      </c>
      <c r="I124" s="15">
        <v>0</v>
      </c>
      <c r="J124" s="15">
        <f t="shared" si="155"/>
        <v>8808.7999999999993</v>
      </c>
      <c r="K124" s="15">
        <v>8808.7999999999993</v>
      </c>
      <c r="L124" s="15">
        <f t="shared" si="156"/>
        <v>255.90000000000146</v>
      </c>
      <c r="M124" s="15">
        <v>9064.7000000000007</v>
      </c>
      <c r="N124" s="15">
        <v>0</v>
      </c>
      <c r="O124" s="10">
        <f t="shared" si="113"/>
        <v>0</v>
      </c>
      <c r="P124" s="10">
        <f t="shared" si="111"/>
        <v>0</v>
      </c>
    </row>
    <row r="125" spans="1:16" ht="25.5" x14ac:dyDescent="0.2">
      <c r="A125" s="68" t="s">
        <v>227</v>
      </c>
      <c r="B125" s="74" t="s">
        <v>228</v>
      </c>
      <c r="C125" s="30"/>
      <c r="D125" s="16"/>
      <c r="E125" s="15">
        <f t="shared" si="128"/>
        <v>0</v>
      </c>
      <c r="F125" s="15">
        <f t="shared" si="150"/>
        <v>224696.3</v>
      </c>
      <c r="G125" s="15">
        <v>224696.3</v>
      </c>
      <c r="H125" s="15">
        <f t="shared" si="154"/>
        <v>0</v>
      </c>
      <c r="I125" s="15">
        <v>224696.3</v>
      </c>
      <c r="J125" s="15">
        <f t="shared" si="155"/>
        <v>0</v>
      </c>
      <c r="K125" s="15">
        <v>224696.3</v>
      </c>
      <c r="L125" s="15">
        <f t="shared" si="156"/>
        <v>95669.399999999965</v>
      </c>
      <c r="M125" s="15">
        <f>238668.9-35.2+6456.5+25000+50275.5</f>
        <v>320365.69999999995</v>
      </c>
      <c r="N125" s="15">
        <v>174225.8</v>
      </c>
      <c r="O125" s="10">
        <f t="shared" si="113"/>
        <v>77.538348428523292</v>
      </c>
      <c r="P125" s="10">
        <f t="shared" si="111"/>
        <v>54.38341245645212</v>
      </c>
    </row>
    <row r="126" spans="1:16" ht="25.5" x14ac:dyDescent="0.2">
      <c r="A126" s="67" t="s">
        <v>229</v>
      </c>
      <c r="B126" s="64" t="s">
        <v>230</v>
      </c>
      <c r="C126" s="30">
        <f>SUM(C127:C143)</f>
        <v>1323260.8</v>
      </c>
      <c r="D126" s="30">
        <f t="shared" ref="D126" si="157">SUM(D127:D143)</f>
        <v>0</v>
      </c>
      <c r="E126" s="15">
        <f t="shared" ref="E126:F126" si="158">SUM(E127:E145)</f>
        <v>1323260.8</v>
      </c>
      <c r="F126" s="15">
        <f t="shared" si="158"/>
        <v>-1519.3000000000466</v>
      </c>
      <c r="G126" s="15">
        <f>SUM(G127:G145)</f>
        <v>1321741.5</v>
      </c>
      <c r="H126" s="15">
        <f t="shared" ref="H126" si="159">SUM(H127:H145)</f>
        <v>0</v>
      </c>
      <c r="I126" s="15">
        <f>SUM(I127:I145)</f>
        <v>1321741.5</v>
      </c>
      <c r="J126" s="15">
        <f t="shared" ref="J126:L126" si="160">SUM(J127:J145)</f>
        <v>3.5</v>
      </c>
      <c r="K126" s="15">
        <f>SUM(K127:K145)</f>
        <v>1321745</v>
      </c>
      <c r="L126" s="15">
        <f t="shared" si="160"/>
        <v>13838.999999999909</v>
      </c>
      <c r="M126" s="15">
        <f>SUM(M127:M145)</f>
        <v>1335583.9999999998</v>
      </c>
      <c r="N126" s="15">
        <f t="shared" ref="N126" si="161">SUM(N127:N145)</f>
        <v>1001574.7</v>
      </c>
      <c r="O126" s="10">
        <f t="shared" si="113"/>
        <v>75.776696715327091</v>
      </c>
      <c r="P126" s="10">
        <f t="shared" si="111"/>
        <v>74.991516819608506</v>
      </c>
    </row>
    <row r="127" spans="1:16" ht="38.25" hidden="1" x14ac:dyDescent="0.2">
      <c r="A127" s="67" t="s">
        <v>231</v>
      </c>
      <c r="B127" s="64" t="s">
        <v>232</v>
      </c>
      <c r="C127" s="30"/>
      <c r="D127" s="16"/>
      <c r="E127" s="15">
        <f t="shared" si="128"/>
        <v>0</v>
      </c>
      <c r="F127" s="15">
        <f t="shared" si="150"/>
        <v>0</v>
      </c>
      <c r="G127" s="15"/>
      <c r="H127" s="15">
        <f t="shared" ref="H127:H144" si="162">I127-G127</f>
        <v>0</v>
      </c>
      <c r="I127" s="15"/>
      <c r="J127" s="15">
        <f t="shared" ref="J127:J144" si="163">K127-I127</f>
        <v>0</v>
      </c>
      <c r="K127" s="15"/>
      <c r="L127" s="15">
        <f t="shared" ref="L127:L144" si="164">M127-K127</f>
        <v>0</v>
      </c>
      <c r="M127" s="15"/>
      <c r="N127" s="15"/>
      <c r="O127" s="10" t="e">
        <f t="shared" si="113"/>
        <v>#DIV/0!</v>
      </c>
      <c r="P127" s="10" t="e">
        <f t="shared" si="111"/>
        <v>#DIV/0!</v>
      </c>
    </row>
    <row r="128" spans="1:16" ht="38.25" hidden="1" x14ac:dyDescent="0.2">
      <c r="A128" s="67" t="s">
        <v>233</v>
      </c>
      <c r="B128" s="64" t="s">
        <v>234</v>
      </c>
      <c r="C128" s="30">
        <v>6205.6</v>
      </c>
      <c r="D128" s="16"/>
      <c r="E128" s="15">
        <f t="shared" si="128"/>
        <v>6205.6</v>
      </c>
      <c r="F128" s="15">
        <f t="shared" si="150"/>
        <v>-6205.6</v>
      </c>
      <c r="G128" s="15">
        <v>0</v>
      </c>
      <c r="H128" s="15">
        <f t="shared" si="162"/>
        <v>0</v>
      </c>
      <c r="I128" s="15">
        <v>0</v>
      </c>
      <c r="J128" s="15">
        <f t="shared" si="163"/>
        <v>0</v>
      </c>
      <c r="K128" s="15">
        <v>0</v>
      </c>
      <c r="L128" s="15">
        <f t="shared" si="164"/>
        <v>0</v>
      </c>
      <c r="M128" s="15">
        <v>0</v>
      </c>
      <c r="N128" s="15"/>
      <c r="O128" s="10" t="e">
        <f t="shared" si="113"/>
        <v>#DIV/0!</v>
      </c>
      <c r="P128" s="10" t="e">
        <f t="shared" si="111"/>
        <v>#DIV/0!</v>
      </c>
    </row>
    <row r="129" spans="1:16" ht="38.25" x14ac:dyDescent="0.2">
      <c r="A129" s="68" t="s">
        <v>235</v>
      </c>
      <c r="B129" s="75" t="s">
        <v>234</v>
      </c>
      <c r="C129" s="30"/>
      <c r="D129" s="16"/>
      <c r="E129" s="15">
        <f t="shared" si="128"/>
        <v>0</v>
      </c>
      <c r="F129" s="15">
        <f t="shared" si="150"/>
        <v>6205.6</v>
      </c>
      <c r="G129" s="15">
        <v>6205.6</v>
      </c>
      <c r="H129" s="15">
        <f t="shared" si="162"/>
        <v>0</v>
      </c>
      <c r="I129" s="15">
        <v>6205.6</v>
      </c>
      <c r="J129" s="15">
        <f t="shared" si="163"/>
        <v>0</v>
      </c>
      <c r="K129" s="15">
        <v>6205.6</v>
      </c>
      <c r="L129" s="15">
        <f t="shared" si="164"/>
        <v>0</v>
      </c>
      <c r="M129" s="15">
        <v>6205.6</v>
      </c>
      <c r="N129" s="15">
        <v>4496.8</v>
      </c>
      <c r="O129" s="10">
        <f t="shared" si="113"/>
        <v>72.463581281423231</v>
      </c>
      <c r="P129" s="10">
        <f t="shared" si="111"/>
        <v>72.463581281423231</v>
      </c>
    </row>
    <row r="130" spans="1:16" ht="63.75" hidden="1" x14ac:dyDescent="0.2">
      <c r="A130" s="67" t="s">
        <v>236</v>
      </c>
      <c r="B130" s="64" t="s">
        <v>237</v>
      </c>
      <c r="C130" s="30"/>
      <c r="D130" s="16"/>
      <c r="E130" s="15">
        <f t="shared" si="128"/>
        <v>0</v>
      </c>
      <c r="F130" s="15">
        <f t="shared" si="150"/>
        <v>0</v>
      </c>
      <c r="G130" s="15"/>
      <c r="H130" s="15">
        <f t="shared" si="162"/>
        <v>0</v>
      </c>
      <c r="I130" s="15"/>
      <c r="J130" s="15">
        <f t="shared" si="163"/>
        <v>0</v>
      </c>
      <c r="K130" s="15"/>
      <c r="L130" s="15">
        <f t="shared" si="164"/>
        <v>0</v>
      </c>
      <c r="M130" s="15"/>
      <c r="N130" s="15"/>
      <c r="O130" s="10" t="e">
        <f t="shared" si="113"/>
        <v>#DIV/0!</v>
      </c>
      <c r="P130" s="10" t="e">
        <f t="shared" si="111"/>
        <v>#DIV/0!</v>
      </c>
    </row>
    <row r="131" spans="1:16" ht="51" hidden="1" x14ac:dyDescent="0.2">
      <c r="A131" s="67" t="s">
        <v>238</v>
      </c>
      <c r="B131" s="64" t="s">
        <v>239</v>
      </c>
      <c r="C131" s="30">
        <v>4160.6000000000004</v>
      </c>
      <c r="D131" s="16"/>
      <c r="E131" s="15">
        <f t="shared" si="128"/>
        <v>4160.6000000000004</v>
      </c>
      <c r="F131" s="15">
        <f t="shared" si="150"/>
        <v>-4160.6000000000004</v>
      </c>
      <c r="G131" s="15">
        <v>0</v>
      </c>
      <c r="H131" s="15">
        <f t="shared" si="162"/>
        <v>0</v>
      </c>
      <c r="I131" s="15">
        <v>0</v>
      </c>
      <c r="J131" s="15">
        <f t="shared" si="163"/>
        <v>0</v>
      </c>
      <c r="K131" s="15">
        <v>0</v>
      </c>
      <c r="L131" s="15">
        <f t="shared" si="164"/>
        <v>0</v>
      </c>
      <c r="M131" s="15">
        <v>0</v>
      </c>
      <c r="N131" s="15"/>
      <c r="O131" s="10" t="e">
        <f t="shared" si="113"/>
        <v>#DIV/0!</v>
      </c>
      <c r="P131" s="10" t="e">
        <f t="shared" si="111"/>
        <v>#DIV/0!</v>
      </c>
    </row>
    <row r="132" spans="1:16" ht="51" x14ac:dyDescent="0.2">
      <c r="A132" s="68" t="s">
        <v>240</v>
      </c>
      <c r="B132" s="75" t="s">
        <v>239</v>
      </c>
      <c r="C132" s="30"/>
      <c r="D132" s="16"/>
      <c r="E132" s="15">
        <f t="shared" si="128"/>
        <v>0</v>
      </c>
      <c r="F132" s="15">
        <f t="shared" si="150"/>
        <v>4160.6000000000004</v>
      </c>
      <c r="G132" s="15">
        <v>4160.6000000000004</v>
      </c>
      <c r="H132" s="15">
        <f t="shared" si="162"/>
        <v>0</v>
      </c>
      <c r="I132" s="15">
        <v>4160.6000000000004</v>
      </c>
      <c r="J132" s="15">
        <f t="shared" si="163"/>
        <v>0</v>
      </c>
      <c r="K132" s="15">
        <v>4160.6000000000004</v>
      </c>
      <c r="L132" s="15">
        <f t="shared" si="164"/>
        <v>0</v>
      </c>
      <c r="M132" s="15">
        <v>4160.6000000000004</v>
      </c>
      <c r="N132" s="15">
        <v>3316.5</v>
      </c>
      <c r="O132" s="10">
        <f t="shared" si="113"/>
        <v>79.712060760467224</v>
      </c>
      <c r="P132" s="10">
        <f t="shared" si="111"/>
        <v>79.712060760467224</v>
      </c>
    </row>
    <row r="133" spans="1:16" ht="60" x14ac:dyDescent="0.2">
      <c r="A133" s="72" t="s">
        <v>241</v>
      </c>
      <c r="B133" s="76" t="s">
        <v>242</v>
      </c>
      <c r="C133" s="30"/>
      <c r="D133" s="16"/>
      <c r="E133" s="15">
        <f t="shared" si="128"/>
        <v>0</v>
      </c>
      <c r="F133" s="15">
        <f t="shared" si="150"/>
        <v>0</v>
      </c>
      <c r="G133" s="15"/>
      <c r="H133" s="15">
        <f t="shared" si="162"/>
        <v>0</v>
      </c>
      <c r="I133" s="15"/>
      <c r="J133" s="15">
        <f t="shared" si="163"/>
        <v>3.5</v>
      </c>
      <c r="K133" s="15">
        <v>3.5</v>
      </c>
      <c r="L133" s="15">
        <f t="shared" si="164"/>
        <v>1</v>
      </c>
      <c r="M133" s="15">
        <v>4.5</v>
      </c>
      <c r="N133" s="15">
        <v>4.5</v>
      </c>
      <c r="O133" s="10">
        <f t="shared" si="113"/>
        <v>128.57142857142858</v>
      </c>
      <c r="P133" s="10">
        <f t="shared" si="111"/>
        <v>100</v>
      </c>
    </row>
    <row r="134" spans="1:16" ht="38.25" hidden="1" x14ac:dyDescent="0.2">
      <c r="A134" s="67" t="s">
        <v>243</v>
      </c>
      <c r="B134" s="64" t="s">
        <v>244</v>
      </c>
      <c r="C134" s="30"/>
      <c r="D134" s="16"/>
      <c r="E134" s="15">
        <f t="shared" si="128"/>
        <v>0</v>
      </c>
      <c r="F134" s="15">
        <f t="shared" si="150"/>
        <v>0</v>
      </c>
      <c r="G134" s="15"/>
      <c r="H134" s="15">
        <f t="shared" si="162"/>
        <v>0</v>
      </c>
      <c r="I134" s="15"/>
      <c r="J134" s="15">
        <f t="shared" si="163"/>
        <v>0</v>
      </c>
      <c r="K134" s="15"/>
      <c r="L134" s="15">
        <f t="shared" si="164"/>
        <v>0</v>
      </c>
      <c r="M134" s="15"/>
      <c r="N134" s="15"/>
      <c r="O134" s="10" t="e">
        <f t="shared" si="113"/>
        <v>#DIV/0!</v>
      </c>
      <c r="P134" s="10" t="e">
        <f t="shared" si="111"/>
        <v>#DIV/0!</v>
      </c>
    </row>
    <row r="135" spans="1:16" ht="42.75" hidden="1" customHeight="1" x14ac:dyDescent="0.2">
      <c r="A135" s="67" t="s">
        <v>245</v>
      </c>
      <c r="B135" s="64" t="s">
        <v>246</v>
      </c>
      <c r="C135" s="30">
        <v>1273382</v>
      </c>
      <c r="D135" s="16"/>
      <c r="E135" s="15">
        <f t="shared" si="128"/>
        <v>1273382</v>
      </c>
      <c r="F135" s="15">
        <f t="shared" si="150"/>
        <v>-1273382</v>
      </c>
      <c r="G135" s="15">
        <v>0</v>
      </c>
      <c r="H135" s="15">
        <f t="shared" si="162"/>
        <v>0</v>
      </c>
      <c r="I135" s="15">
        <v>0</v>
      </c>
      <c r="J135" s="15">
        <f t="shared" si="163"/>
        <v>0</v>
      </c>
      <c r="K135" s="15">
        <v>0</v>
      </c>
      <c r="L135" s="15">
        <f t="shared" si="164"/>
        <v>0</v>
      </c>
      <c r="M135" s="15">
        <v>0</v>
      </c>
      <c r="N135" s="15"/>
      <c r="O135" s="10" t="e">
        <f t="shared" si="113"/>
        <v>#DIV/0!</v>
      </c>
      <c r="P135" s="10" t="e">
        <f t="shared" si="111"/>
        <v>#DIV/0!</v>
      </c>
    </row>
    <row r="136" spans="1:16" ht="43.5" customHeight="1" x14ac:dyDescent="0.2">
      <c r="A136" s="68" t="s">
        <v>247</v>
      </c>
      <c r="B136" s="75" t="s">
        <v>246</v>
      </c>
      <c r="C136" s="30"/>
      <c r="D136" s="16"/>
      <c r="E136" s="15">
        <f t="shared" si="128"/>
        <v>0</v>
      </c>
      <c r="F136" s="15">
        <f t="shared" si="150"/>
        <v>1271862.7</v>
      </c>
      <c r="G136" s="15">
        <v>1271862.7</v>
      </c>
      <c r="H136" s="15">
        <f t="shared" si="162"/>
        <v>0</v>
      </c>
      <c r="I136" s="15">
        <v>1271862.7</v>
      </c>
      <c r="J136" s="15">
        <f t="shared" si="163"/>
        <v>0</v>
      </c>
      <c r="K136" s="15">
        <v>1271862.7</v>
      </c>
      <c r="L136" s="15">
        <f t="shared" si="164"/>
        <v>20869.399999999907</v>
      </c>
      <c r="M136" s="15">
        <f>1281405+5327.2+6000-0.1</f>
        <v>1292732.0999999999</v>
      </c>
      <c r="N136" s="15">
        <v>966381.7</v>
      </c>
      <c r="O136" s="10">
        <f t="shared" si="113"/>
        <v>75.981605561669511</v>
      </c>
      <c r="P136" s="10">
        <f t="shared" si="111"/>
        <v>74.754985971184595</v>
      </c>
    </row>
    <row r="137" spans="1:16" ht="89.25" hidden="1" x14ac:dyDescent="0.2">
      <c r="A137" s="67" t="s">
        <v>248</v>
      </c>
      <c r="B137" s="64" t="s">
        <v>249</v>
      </c>
      <c r="C137" s="30"/>
      <c r="D137" s="16"/>
      <c r="E137" s="15">
        <f t="shared" si="128"/>
        <v>0</v>
      </c>
      <c r="F137" s="15">
        <f t="shared" si="150"/>
        <v>0</v>
      </c>
      <c r="G137" s="15"/>
      <c r="H137" s="15">
        <f t="shared" si="162"/>
        <v>0</v>
      </c>
      <c r="I137" s="15"/>
      <c r="J137" s="15">
        <f t="shared" si="163"/>
        <v>0</v>
      </c>
      <c r="K137" s="15"/>
      <c r="L137" s="15">
        <f t="shared" si="164"/>
        <v>0</v>
      </c>
      <c r="M137" s="15"/>
      <c r="N137" s="15"/>
      <c r="O137" s="10" t="e">
        <f t="shared" si="113"/>
        <v>#DIV/0!</v>
      </c>
      <c r="P137" s="10" t="e">
        <f t="shared" ref="P137:P159" si="165">N137/M137*100</f>
        <v>#DIV/0!</v>
      </c>
    </row>
    <row r="138" spans="1:16" ht="76.5" hidden="1" customHeight="1" x14ac:dyDescent="0.2">
      <c r="A138" s="67" t="s">
        <v>250</v>
      </c>
      <c r="B138" s="64" t="s">
        <v>251</v>
      </c>
      <c r="C138" s="30">
        <v>22118</v>
      </c>
      <c r="D138" s="16"/>
      <c r="E138" s="15">
        <f t="shared" si="128"/>
        <v>22118</v>
      </c>
      <c r="F138" s="15">
        <f t="shared" si="150"/>
        <v>-22118</v>
      </c>
      <c r="G138" s="15">
        <v>0</v>
      </c>
      <c r="H138" s="15">
        <f t="shared" si="162"/>
        <v>0</v>
      </c>
      <c r="I138" s="15">
        <v>0</v>
      </c>
      <c r="J138" s="15">
        <f t="shared" si="163"/>
        <v>0</v>
      </c>
      <c r="K138" s="15">
        <v>0</v>
      </c>
      <c r="L138" s="15">
        <f t="shared" si="164"/>
        <v>0</v>
      </c>
      <c r="M138" s="15">
        <v>0</v>
      </c>
      <c r="N138" s="15"/>
      <c r="O138" s="10" t="e">
        <f t="shared" si="113"/>
        <v>#DIV/0!</v>
      </c>
      <c r="P138" s="10" t="e">
        <f t="shared" si="165"/>
        <v>#DIV/0!</v>
      </c>
    </row>
    <row r="139" spans="1:16" ht="81" customHeight="1" x14ac:dyDescent="0.2">
      <c r="A139" s="68" t="s">
        <v>252</v>
      </c>
      <c r="B139" s="75" t="s">
        <v>251</v>
      </c>
      <c r="C139" s="30"/>
      <c r="D139" s="16"/>
      <c r="E139" s="15">
        <f t="shared" si="128"/>
        <v>0</v>
      </c>
      <c r="F139" s="15">
        <f t="shared" si="150"/>
        <v>22118</v>
      </c>
      <c r="G139" s="15">
        <v>22118</v>
      </c>
      <c r="H139" s="15">
        <f t="shared" si="162"/>
        <v>0</v>
      </c>
      <c r="I139" s="15">
        <v>22118</v>
      </c>
      <c r="J139" s="15">
        <f t="shared" si="163"/>
        <v>0</v>
      </c>
      <c r="K139" s="15">
        <v>22118</v>
      </c>
      <c r="L139" s="15">
        <f t="shared" si="164"/>
        <v>-5292</v>
      </c>
      <c r="M139" s="15">
        <f>22118-5292</f>
        <v>16826</v>
      </c>
      <c r="N139" s="15">
        <v>11720</v>
      </c>
      <c r="O139" s="10">
        <f t="shared" si="113"/>
        <v>52.988516140699879</v>
      </c>
      <c r="P139" s="10">
        <f t="shared" si="165"/>
        <v>69.654106739569713</v>
      </c>
    </row>
    <row r="140" spans="1:16" ht="69.75" hidden="1" customHeight="1" x14ac:dyDescent="0.2">
      <c r="A140" s="67" t="s">
        <v>253</v>
      </c>
      <c r="B140" s="64" t="s">
        <v>254</v>
      </c>
      <c r="C140" s="30"/>
      <c r="D140" s="16"/>
      <c r="E140" s="15">
        <f t="shared" si="128"/>
        <v>0</v>
      </c>
      <c r="F140" s="15">
        <f t="shared" si="150"/>
        <v>0</v>
      </c>
      <c r="G140" s="15">
        <v>0</v>
      </c>
      <c r="H140" s="15">
        <f t="shared" si="162"/>
        <v>0</v>
      </c>
      <c r="I140" s="15">
        <v>0</v>
      </c>
      <c r="J140" s="15">
        <f t="shared" si="163"/>
        <v>0</v>
      </c>
      <c r="K140" s="15">
        <v>0</v>
      </c>
      <c r="L140" s="15">
        <f t="shared" si="164"/>
        <v>0</v>
      </c>
      <c r="M140" s="15">
        <v>0</v>
      </c>
      <c r="N140" s="15"/>
      <c r="O140" s="10" t="e">
        <f t="shared" si="113"/>
        <v>#DIV/0!</v>
      </c>
      <c r="P140" s="10" t="e">
        <f t="shared" si="165"/>
        <v>#DIV/0!</v>
      </c>
    </row>
    <row r="141" spans="1:16" ht="114.75" hidden="1" x14ac:dyDescent="0.2">
      <c r="A141" s="67" t="s">
        <v>255</v>
      </c>
      <c r="B141" s="64" t="s">
        <v>256</v>
      </c>
      <c r="C141" s="30"/>
      <c r="D141" s="16"/>
      <c r="E141" s="15">
        <f t="shared" si="128"/>
        <v>0</v>
      </c>
      <c r="F141" s="15">
        <f t="shared" si="150"/>
        <v>0</v>
      </c>
      <c r="G141" s="15"/>
      <c r="H141" s="15">
        <f t="shared" si="162"/>
        <v>0</v>
      </c>
      <c r="I141" s="15"/>
      <c r="J141" s="15">
        <f t="shared" si="163"/>
        <v>0</v>
      </c>
      <c r="K141" s="15"/>
      <c r="L141" s="15">
        <f t="shared" si="164"/>
        <v>0</v>
      </c>
      <c r="M141" s="15"/>
      <c r="N141" s="15"/>
      <c r="O141" s="10" t="e">
        <f t="shared" ref="O141:O159" si="166">N141/K141*100</f>
        <v>#DIV/0!</v>
      </c>
      <c r="P141" s="10" t="e">
        <f t="shared" si="165"/>
        <v>#DIV/0!</v>
      </c>
    </row>
    <row r="142" spans="1:16" ht="89.25" hidden="1" x14ac:dyDescent="0.2">
      <c r="A142" s="67" t="s">
        <v>257</v>
      </c>
      <c r="B142" s="64" t="s">
        <v>258</v>
      </c>
      <c r="C142" s="30"/>
      <c r="D142" s="16"/>
      <c r="E142" s="15">
        <f t="shared" si="128"/>
        <v>0</v>
      </c>
      <c r="F142" s="15">
        <f t="shared" si="150"/>
        <v>0</v>
      </c>
      <c r="G142" s="15"/>
      <c r="H142" s="15">
        <f t="shared" si="162"/>
        <v>0</v>
      </c>
      <c r="I142" s="15"/>
      <c r="J142" s="15">
        <f t="shared" si="163"/>
        <v>0</v>
      </c>
      <c r="K142" s="15"/>
      <c r="L142" s="15">
        <f t="shared" si="164"/>
        <v>0</v>
      </c>
      <c r="M142" s="15"/>
      <c r="N142" s="15"/>
      <c r="O142" s="10" t="e">
        <f t="shared" si="166"/>
        <v>#DIV/0!</v>
      </c>
      <c r="P142" s="10" t="e">
        <f t="shared" si="165"/>
        <v>#DIV/0!</v>
      </c>
    </row>
    <row r="143" spans="1:16" ht="76.5" hidden="1" x14ac:dyDescent="0.2">
      <c r="A143" s="77" t="s">
        <v>259</v>
      </c>
      <c r="B143" s="78" t="s">
        <v>260</v>
      </c>
      <c r="C143" s="58">
        <v>17394.599999999999</v>
      </c>
      <c r="D143" s="16"/>
      <c r="E143" s="15">
        <f t="shared" si="128"/>
        <v>17394.599999999999</v>
      </c>
      <c r="F143" s="15">
        <f t="shared" si="150"/>
        <v>-17394.599999999999</v>
      </c>
      <c r="G143" s="15">
        <v>0</v>
      </c>
      <c r="H143" s="15">
        <f t="shared" si="162"/>
        <v>0</v>
      </c>
      <c r="I143" s="15">
        <v>0</v>
      </c>
      <c r="J143" s="15">
        <f t="shared" si="163"/>
        <v>0</v>
      </c>
      <c r="K143" s="15">
        <v>0</v>
      </c>
      <c r="L143" s="15">
        <f t="shared" si="164"/>
        <v>0</v>
      </c>
      <c r="M143" s="15">
        <v>0</v>
      </c>
      <c r="N143" s="15"/>
      <c r="O143" s="10" t="e">
        <f t="shared" si="166"/>
        <v>#DIV/0!</v>
      </c>
      <c r="P143" s="10" t="e">
        <f t="shared" si="165"/>
        <v>#DIV/0!</v>
      </c>
    </row>
    <row r="144" spans="1:16" ht="76.5" x14ac:dyDescent="0.2">
      <c r="A144" s="77" t="s">
        <v>261</v>
      </c>
      <c r="B144" s="79" t="s">
        <v>260</v>
      </c>
      <c r="C144" s="58"/>
      <c r="D144" s="16"/>
      <c r="E144" s="15">
        <f t="shared" si="128"/>
        <v>0</v>
      </c>
      <c r="F144" s="15">
        <f t="shared" si="150"/>
        <v>17394.599999999999</v>
      </c>
      <c r="G144" s="15">
        <v>17394.599999999999</v>
      </c>
      <c r="H144" s="15">
        <f t="shared" si="162"/>
        <v>0</v>
      </c>
      <c r="I144" s="15">
        <v>17394.599999999999</v>
      </c>
      <c r="J144" s="15">
        <f t="shared" si="163"/>
        <v>0</v>
      </c>
      <c r="K144" s="15">
        <v>17394.599999999999</v>
      </c>
      <c r="L144" s="15">
        <f t="shared" si="164"/>
        <v>-1739.3999999999978</v>
      </c>
      <c r="M144" s="15">
        <v>15655.2</v>
      </c>
      <c r="N144" s="15">
        <v>15655.2</v>
      </c>
      <c r="O144" s="10">
        <f t="shared" si="166"/>
        <v>90.000344934634896</v>
      </c>
      <c r="P144" s="10">
        <f t="shared" si="165"/>
        <v>100</v>
      </c>
    </row>
    <row r="145" spans="1:16" ht="102" hidden="1" x14ac:dyDescent="0.2">
      <c r="A145" s="77" t="s">
        <v>262</v>
      </c>
      <c r="B145" s="79" t="s">
        <v>263</v>
      </c>
      <c r="C145" s="58"/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0" t="e">
        <f t="shared" si="166"/>
        <v>#DIV/0!</v>
      </c>
      <c r="P145" s="10" t="e">
        <f t="shared" si="165"/>
        <v>#DIV/0!</v>
      </c>
    </row>
    <row r="146" spans="1:16" s="80" customFormat="1" x14ac:dyDescent="0.2">
      <c r="A146" s="67" t="s">
        <v>264</v>
      </c>
      <c r="B146" s="64" t="s">
        <v>265</v>
      </c>
      <c r="C146" s="30">
        <f>SUM(C147:C150)</f>
        <v>114017.09999999999</v>
      </c>
      <c r="D146" s="30">
        <f t="shared" ref="D146" si="167">SUM(D147:D150)</f>
        <v>224521.3</v>
      </c>
      <c r="E146" s="15">
        <f>SUM(E147:E151)</f>
        <v>338538.39999999997</v>
      </c>
      <c r="F146" s="15">
        <f t="shared" ref="F146:N146" si="168">SUM(F147:F151)</f>
        <v>87235.800000000017</v>
      </c>
      <c r="G146" s="15">
        <f t="shared" si="168"/>
        <v>425774.19999999995</v>
      </c>
      <c r="H146" s="15">
        <f t="shared" si="168"/>
        <v>0</v>
      </c>
      <c r="I146" s="15">
        <f t="shared" si="168"/>
        <v>425774.19999999995</v>
      </c>
      <c r="J146" s="15">
        <f t="shared" si="168"/>
        <v>70440.739999999991</v>
      </c>
      <c r="K146" s="15">
        <f t="shared" si="168"/>
        <v>496214.93999999994</v>
      </c>
      <c r="L146" s="15">
        <f t="shared" si="168"/>
        <v>33488.360000000081</v>
      </c>
      <c r="M146" s="15">
        <f t="shared" si="168"/>
        <v>529703.30000000005</v>
      </c>
      <c r="N146" s="15">
        <f t="shared" si="168"/>
        <v>303641</v>
      </c>
      <c r="O146" s="10">
        <f t="shared" si="166"/>
        <v>61.191426441130538</v>
      </c>
      <c r="P146" s="10">
        <f t="shared" si="165"/>
        <v>57.322844694378908</v>
      </c>
    </row>
    <row r="147" spans="1:16" s="80" customFormat="1" ht="76.5" hidden="1" x14ac:dyDescent="0.2">
      <c r="A147" s="67" t="s">
        <v>266</v>
      </c>
      <c r="B147" s="64" t="s">
        <v>267</v>
      </c>
      <c r="C147" s="30">
        <v>110867.4</v>
      </c>
      <c r="D147" s="81">
        <v>224521.3</v>
      </c>
      <c r="E147" s="15">
        <f t="shared" si="128"/>
        <v>335388.69999999995</v>
      </c>
      <c r="F147" s="15">
        <f t="shared" si="150"/>
        <v>-335388.69999999995</v>
      </c>
      <c r="G147" s="15">
        <v>0</v>
      </c>
      <c r="H147" s="15">
        <f t="shared" ref="H147:H151" si="169">I147-G147</f>
        <v>0</v>
      </c>
      <c r="I147" s="15">
        <v>0</v>
      </c>
      <c r="J147" s="15">
        <f t="shared" ref="J147:J151" si="170">K147-I147</f>
        <v>0</v>
      </c>
      <c r="K147" s="15">
        <v>0</v>
      </c>
      <c r="L147" s="15">
        <f t="shared" ref="L147:L151" si="171">M147-K147</f>
        <v>0</v>
      </c>
      <c r="M147" s="15">
        <v>0</v>
      </c>
      <c r="N147" s="15"/>
      <c r="O147" s="10" t="e">
        <f t="shared" si="166"/>
        <v>#DIV/0!</v>
      </c>
      <c r="P147" s="10" t="e">
        <f t="shared" si="165"/>
        <v>#DIV/0!</v>
      </c>
    </row>
    <row r="148" spans="1:16" s="80" customFormat="1" ht="76.5" x14ac:dyDescent="0.2">
      <c r="A148" s="67" t="s">
        <v>268</v>
      </c>
      <c r="B148" s="64" t="s">
        <v>267</v>
      </c>
      <c r="C148" s="30"/>
      <c r="D148" s="81"/>
      <c r="E148" s="15">
        <v>0</v>
      </c>
      <c r="F148" s="15">
        <f t="shared" si="150"/>
        <v>421761.89999999997</v>
      </c>
      <c r="G148" s="15">
        <f>409451.3+20634.5-9823.9+1500</f>
        <v>421761.89999999997</v>
      </c>
      <c r="H148" s="15">
        <f t="shared" si="169"/>
        <v>0</v>
      </c>
      <c r="I148" s="15">
        <f>409451.3+20634.5-9823.9+1500</f>
        <v>421761.89999999997</v>
      </c>
      <c r="J148" s="82">
        <f t="shared" si="170"/>
        <v>68868.239999999991</v>
      </c>
      <c r="K148" s="15">
        <f>428660.1+64968.3-3979.86+981.6</f>
        <v>490630.13999999996</v>
      </c>
      <c r="L148" s="27">
        <f t="shared" si="171"/>
        <v>33585.960000000079</v>
      </c>
      <c r="M148" s="15">
        <f>503140.7+21075.4</f>
        <v>524216.10000000003</v>
      </c>
      <c r="N148" s="15">
        <v>298517.2</v>
      </c>
      <c r="O148" s="10">
        <f t="shared" si="166"/>
        <v>60.843632639446085</v>
      </c>
      <c r="P148" s="10">
        <f t="shared" si="165"/>
        <v>56.945446734657715</v>
      </c>
    </row>
    <row r="149" spans="1:16" s="80" customFormat="1" ht="51" x14ac:dyDescent="0.2">
      <c r="A149" s="84" t="s">
        <v>303</v>
      </c>
      <c r="B149" s="74" t="s">
        <v>269</v>
      </c>
      <c r="C149" s="30"/>
      <c r="D149" s="81"/>
      <c r="E149" s="15">
        <f t="shared" si="128"/>
        <v>0</v>
      </c>
      <c r="F149" s="15">
        <f t="shared" si="150"/>
        <v>0</v>
      </c>
      <c r="G149" s="15"/>
      <c r="H149" s="15">
        <f t="shared" si="169"/>
        <v>0</v>
      </c>
      <c r="I149" s="15"/>
      <c r="J149" s="15">
        <f t="shared" si="170"/>
        <v>0</v>
      </c>
      <c r="K149" s="15">
        <v>0</v>
      </c>
      <c r="L149" s="15">
        <f t="shared" si="171"/>
        <v>0</v>
      </c>
      <c r="M149" s="15">
        <v>0</v>
      </c>
      <c r="N149" s="15">
        <v>200</v>
      </c>
      <c r="O149" s="10"/>
      <c r="P149" s="10"/>
    </row>
    <row r="150" spans="1:16" s="80" customFormat="1" ht="38.25" hidden="1" x14ac:dyDescent="0.2">
      <c r="A150" s="83" t="s">
        <v>270</v>
      </c>
      <c r="B150" s="74" t="s">
        <v>271</v>
      </c>
      <c r="C150" s="30">
        <v>3149.7</v>
      </c>
      <c r="D150" s="81"/>
      <c r="E150" s="15">
        <f t="shared" si="128"/>
        <v>3149.7</v>
      </c>
      <c r="F150" s="15">
        <f t="shared" si="150"/>
        <v>-3149.7</v>
      </c>
      <c r="G150" s="15">
        <v>0</v>
      </c>
      <c r="H150" s="15">
        <f t="shared" si="169"/>
        <v>0</v>
      </c>
      <c r="I150" s="15">
        <v>0</v>
      </c>
      <c r="J150" s="15">
        <f t="shared" si="170"/>
        <v>0</v>
      </c>
      <c r="K150" s="15">
        <v>0</v>
      </c>
      <c r="L150" s="15">
        <f t="shared" si="171"/>
        <v>0</v>
      </c>
      <c r="M150" s="15">
        <v>0</v>
      </c>
      <c r="N150" s="15"/>
      <c r="O150" s="10" t="e">
        <f t="shared" si="166"/>
        <v>#DIV/0!</v>
      </c>
      <c r="P150" s="10" t="e">
        <f t="shared" si="165"/>
        <v>#DIV/0!</v>
      </c>
    </row>
    <row r="151" spans="1:16" s="80" customFormat="1" ht="38.25" x14ac:dyDescent="0.2">
      <c r="A151" s="84" t="s">
        <v>272</v>
      </c>
      <c r="B151" s="74" t="s">
        <v>271</v>
      </c>
      <c r="C151" s="30"/>
      <c r="D151" s="81"/>
      <c r="E151" s="15">
        <f t="shared" si="128"/>
        <v>0</v>
      </c>
      <c r="F151" s="15">
        <f t="shared" si="150"/>
        <v>4012.3</v>
      </c>
      <c r="G151" s="15">
        <v>4012.3</v>
      </c>
      <c r="H151" s="15">
        <f t="shared" si="169"/>
        <v>0</v>
      </c>
      <c r="I151" s="15">
        <v>4012.3</v>
      </c>
      <c r="J151" s="15">
        <f t="shared" si="170"/>
        <v>1572.5</v>
      </c>
      <c r="K151" s="15">
        <v>5584.8</v>
      </c>
      <c r="L151" s="15">
        <f t="shared" si="171"/>
        <v>-97.600000000000364</v>
      </c>
      <c r="M151" s="15">
        <v>5487.2</v>
      </c>
      <c r="N151" s="15">
        <v>4923.8</v>
      </c>
      <c r="O151" s="10">
        <f t="shared" si="166"/>
        <v>88.164303108437196</v>
      </c>
      <c r="P151" s="10">
        <f t="shared" si="165"/>
        <v>89.732468289838181</v>
      </c>
    </row>
    <row r="152" spans="1:16" ht="20.25" customHeight="1" x14ac:dyDescent="0.2">
      <c r="A152" s="85" t="s">
        <v>273</v>
      </c>
      <c r="B152" s="86" t="s">
        <v>274</v>
      </c>
      <c r="C152" s="29">
        <f t="shared" ref="C152:N152" si="172">C153</f>
        <v>0</v>
      </c>
      <c r="D152" s="29">
        <f t="shared" si="172"/>
        <v>0</v>
      </c>
      <c r="E152" s="10">
        <f t="shared" si="172"/>
        <v>0</v>
      </c>
      <c r="F152" s="10">
        <f t="shared" si="172"/>
        <v>3515.25</v>
      </c>
      <c r="G152" s="10">
        <f t="shared" si="172"/>
        <v>3515.25</v>
      </c>
      <c r="H152" s="10">
        <f t="shared" si="172"/>
        <v>0</v>
      </c>
      <c r="I152" s="10">
        <f t="shared" si="172"/>
        <v>3515.25</v>
      </c>
      <c r="J152" s="10">
        <f t="shared" si="172"/>
        <v>70950</v>
      </c>
      <c r="K152" s="10">
        <f t="shared" si="172"/>
        <v>74465.25</v>
      </c>
      <c r="L152" s="10">
        <f t="shared" si="172"/>
        <v>95522.2</v>
      </c>
      <c r="M152" s="10">
        <f t="shared" si="172"/>
        <v>169987.45</v>
      </c>
      <c r="N152" s="10">
        <f t="shared" si="172"/>
        <v>172915.3</v>
      </c>
      <c r="O152" s="10">
        <f t="shared" si="166"/>
        <v>232.20938625734823</v>
      </c>
      <c r="P152" s="10">
        <f t="shared" si="165"/>
        <v>101.72239185892839</v>
      </c>
    </row>
    <row r="153" spans="1:16" ht="25.5" x14ac:dyDescent="0.2">
      <c r="A153" s="87" t="s">
        <v>275</v>
      </c>
      <c r="B153" s="88" t="s">
        <v>276</v>
      </c>
      <c r="C153" s="30"/>
      <c r="D153" s="16"/>
      <c r="E153" s="15">
        <f t="shared" si="128"/>
        <v>0</v>
      </c>
      <c r="F153" s="15">
        <f>3134.8+300+80.45</f>
        <v>3515.25</v>
      </c>
      <c r="G153" s="15">
        <f t="shared" ref="G153" si="173">E153+F153</f>
        <v>3515.25</v>
      </c>
      <c r="H153" s="15"/>
      <c r="I153" s="15">
        <f t="shared" ref="I153" si="174">G153+H153</f>
        <v>3515.25</v>
      </c>
      <c r="J153" s="15">
        <f>70850+100</f>
        <v>70950</v>
      </c>
      <c r="K153" s="15">
        <f t="shared" ref="K153" si="175">I153+J153</f>
        <v>74465.25</v>
      </c>
      <c r="L153" s="15">
        <v>95522.2</v>
      </c>
      <c r="M153" s="15">
        <f t="shared" ref="M153" si="176">K153+L153</f>
        <v>169987.45</v>
      </c>
      <c r="N153" s="15">
        <v>172915.3</v>
      </c>
      <c r="O153" s="10">
        <f t="shared" si="166"/>
        <v>232.20938625734823</v>
      </c>
      <c r="P153" s="10">
        <f t="shared" si="165"/>
        <v>101.72239185892839</v>
      </c>
    </row>
    <row r="154" spans="1:16" ht="89.25" x14ac:dyDescent="0.2">
      <c r="A154" s="89" t="s">
        <v>277</v>
      </c>
      <c r="B154" s="90" t="s">
        <v>278</v>
      </c>
      <c r="C154" s="29">
        <f t="shared" ref="C154:J154" si="177">C155</f>
        <v>0</v>
      </c>
      <c r="D154" s="29">
        <f t="shared" si="177"/>
        <v>0</v>
      </c>
      <c r="E154" s="10">
        <f t="shared" si="177"/>
        <v>0</v>
      </c>
      <c r="F154" s="10">
        <f t="shared" si="177"/>
        <v>0</v>
      </c>
      <c r="G154" s="10">
        <f t="shared" si="177"/>
        <v>0</v>
      </c>
      <c r="H154" s="10">
        <f t="shared" si="177"/>
        <v>0</v>
      </c>
      <c r="I154" s="10">
        <f t="shared" si="177"/>
        <v>0</v>
      </c>
      <c r="J154" s="10">
        <f t="shared" si="177"/>
        <v>0</v>
      </c>
      <c r="K154" s="10">
        <f>K155+K156</f>
        <v>0</v>
      </c>
      <c r="L154" s="10">
        <f t="shared" ref="L154:N154" si="178">L155+L156</f>
        <v>0</v>
      </c>
      <c r="M154" s="10">
        <f t="shared" si="178"/>
        <v>0</v>
      </c>
      <c r="N154" s="10">
        <f t="shared" si="178"/>
        <v>4255.2</v>
      </c>
      <c r="O154" s="10"/>
      <c r="P154" s="10"/>
    </row>
    <row r="155" spans="1:16" ht="63.75" x14ac:dyDescent="0.2">
      <c r="A155" s="91" t="s">
        <v>279</v>
      </c>
      <c r="B155" s="39" t="s">
        <v>280</v>
      </c>
      <c r="C155" s="30"/>
      <c r="D155" s="16"/>
      <c r="E155" s="15">
        <f t="shared" si="128"/>
        <v>0</v>
      </c>
      <c r="F155" s="22"/>
      <c r="G155" s="15">
        <f t="shared" ref="G155" si="179">E155+F155</f>
        <v>0</v>
      </c>
      <c r="H155" s="22"/>
      <c r="I155" s="15">
        <f t="shared" ref="I155" si="180">G155+H155</f>
        <v>0</v>
      </c>
      <c r="J155" s="22"/>
      <c r="K155" s="15">
        <f t="shared" ref="K155" si="181">I155+J155</f>
        <v>0</v>
      </c>
      <c r="L155" s="22"/>
      <c r="M155" s="15">
        <f t="shared" ref="M155" si="182">K155+L155</f>
        <v>0</v>
      </c>
      <c r="N155" s="15">
        <v>15.5</v>
      </c>
      <c r="O155" s="10"/>
      <c r="P155" s="10"/>
    </row>
    <row r="156" spans="1:16" ht="63.75" x14ac:dyDescent="0.2">
      <c r="A156" s="91" t="s">
        <v>304</v>
      </c>
      <c r="B156" s="39" t="s">
        <v>305</v>
      </c>
      <c r="C156" s="30"/>
      <c r="D156" s="16"/>
      <c r="E156" s="15"/>
      <c r="F156" s="100"/>
      <c r="G156" s="15"/>
      <c r="H156" s="100"/>
      <c r="I156" s="15"/>
      <c r="J156" s="100"/>
      <c r="K156" s="15">
        <v>0</v>
      </c>
      <c r="L156" s="100"/>
      <c r="M156" s="15">
        <v>0</v>
      </c>
      <c r="N156" s="15">
        <v>4239.7</v>
      </c>
      <c r="O156" s="10"/>
      <c r="P156" s="10"/>
    </row>
    <row r="157" spans="1:16" ht="38.25" x14ac:dyDescent="0.2">
      <c r="A157" s="89" t="s">
        <v>281</v>
      </c>
      <c r="B157" s="90" t="s">
        <v>282</v>
      </c>
      <c r="C157" s="29">
        <f t="shared" ref="C157:N157" si="183">C158</f>
        <v>0</v>
      </c>
      <c r="D157" s="29">
        <f t="shared" si="183"/>
        <v>0</v>
      </c>
      <c r="E157" s="10">
        <f t="shared" si="183"/>
        <v>0</v>
      </c>
      <c r="F157" s="10">
        <f t="shared" si="183"/>
        <v>0</v>
      </c>
      <c r="G157" s="10">
        <f t="shared" si="183"/>
        <v>0</v>
      </c>
      <c r="H157" s="10">
        <f t="shared" si="183"/>
        <v>0</v>
      </c>
      <c r="I157" s="10">
        <f t="shared" si="183"/>
        <v>0</v>
      </c>
      <c r="J157" s="10">
        <f t="shared" si="183"/>
        <v>0</v>
      </c>
      <c r="K157" s="10">
        <f t="shared" si="183"/>
        <v>0</v>
      </c>
      <c r="L157" s="10">
        <f t="shared" si="183"/>
        <v>0</v>
      </c>
      <c r="M157" s="10">
        <f t="shared" si="183"/>
        <v>0</v>
      </c>
      <c r="N157" s="10">
        <f t="shared" si="183"/>
        <v>-3901.3</v>
      </c>
      <c r="O157" s="10"/>
      <c r="P157" s="10"/>
    </row>
    <row r="158" spans="1:16" ht="51" x14ac:dyDescent="0.2">
      <c r="A158" s="91" t="s">
        <v>283</v>
      </c>
      <c r="B158" s="39" t="s">
        <v>284</v>
      </c>
      <c r="C158" s="30"/>
      <c r="D158" s="16"/>
      <c r="E158" s="15">
        <f t="shared" si="128"/>
        <v>0</v>
      </c>
      <c r="F158" s="22"/>
      <c r="G158" s="15">
        <f t="shared" ref="G158" si="184">E158+F158</f>
        <v>0</v>
      </c>
      <c r="H158" s="22"/>
      <c r="I158" s="15">
        <f t="shared" ref="I158" si="185">G158+H158</f>
        <v>0</v>
      </c>
      <c r="J158" s="22"/>
      <c r="K158" s="15">
        <f t="shared" ref="K158" si="186">I158+J158</f>
        <v>0</v>
      </c>
      <c r="L158" s="22"/>
      <c r="M158" s="15">
        <f t="shared" ref="M158" si="187">K158+L158</f>
        <v>0</v>
      </c>
      <c r="N158" s="15">
        <v>-3901.3</v>
      </c>
      <c r="O158" s="10"/>
      <c r="P158" s="10"/>
    </row>
    <row r="159" spans="1:16" x14ac:dyDescent="0.2">
      <c r="A159" s="7"/>
      <c r="B159" s="9" t="s">
        <v>285</v>
      </c>
      <c r="C159" s="29">
        <f t="shared" ref="C159:N159" si="188">C7+C105</f>
        <v>3561702.9000000004</v>
      </c>
      <c r="D159" s="29">
        <f t="shared" si="188"/>
        <v>224521.3</v>
      </c>
      <c r="E159" s="10">
        <f t="shared" si="188"/>
        <v>3786224.2</v>
      </c>
      <c r="F159" s="10">
        <f t="shared" si="188"/>
        <v>183645.14999999997</v>
      </c>
      <c r="G159" s="10">
        <f t="shared" si="188"/>
        <v>3969869.3499999996</v>
      </c>
      <c r="H159" s="10">
        <f t="shared" si="188"/>
        <v>4.0999999999999996</v>
      </c>
      <c r="I159" s="10">
        <f t="shared" si="188"/>
        <v>3969873.4499999997</v>
      </c>
      <c r="J159" s="92">
        <f t="shared" si="188"/>
        <v>266402.03999999998</v>
      </c>
      <c r="K159" s="10">
        <f t="shared" si="188"/>
        <v>4236275.49</v>
      </c>
      <c r="L159" s="25">
        <f t="shared" si="188"/>
        <v>357149.45999999996</v>
      </c>
      <c r="M159" s="10">
        <f t="shared" si="188"/>
        <v>4593424.95</v>
      </c>
      <c r="N159" s="10">
        <f t="shared" si="188"/>
        <v>3332456.55</v>
      </c>
      <c r="O159" s="10">
        <f t="shared" si="166"/>
        <v>78.664774230724063</v>
      </c>
      <c r="P159" s="10">
        <f t="shared" si="165"/>
        <v>72.548405302670716</v>
      </c>
    </row>
  </sheetData>
  <protectedRanges>
    <protectedRange sqref="C23" name="krista_tr_72_0_1_2"/>
    <protectedRange sqref="C26" name="krista_tr_72_0_1_2_1"/>
    <protectedRange sqref="C28" name="krista_tr_72_0_1_2_2"/>
  </protectedRanges>
  <mergeCells count="7">
    <mergeCell ref="N4:N5"/>
    <mergeCell ref="O4:P4"/>
    <mergeCell ref="A2:P2"/>
    <mergeCell ref="K4:K5"/>
    <mergeCell ref="A4:A5"/>
    <mergeCell ref="B4:B5"/>
    <mergeCell ref="M4:M5"/>
  </mergeCells>
  <pageMargins left="0.70866141732283472" right="0.31496062992125984" top="0.74803149606299213" bottom="0.55118110236220474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2017-10-25T09:10:00Z</cp:lastPrinted>
  <dcterms:created xsi:type="dcterms:W3CDTF">2017-10-25T04:47:40Z</dcterms:created>
  <dcterms:modified xsi:type="dcterms:W3CDTF">2017-10-25T13:07:32Z</dcterms:modified>
</cp:coreProperties>
</file>